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ácia stavby" sheetId="1" r:id="rId1"/>
    <sheet name="1-18-1 - SO 01 Sadové úpr..." sheetId="2" r:id="rId2"/>
    <sheet name="1-18-2 - SO 01 Sadové úpr..." sheetId="3" r:id="rId3"/>
    <sheet name="1-18-3 - SO 02 Spevnené p..." sheetId="4" r:id="rId4"/>
    <sheet name="1-18-4 - SO 02 Spevnené p..." sheetId="5" r:id="rId5"/>
  </sheets>
  <definedNames>
    <definedName name="_xlnm.Print_Area" localSheetId="0">'Rekapitulácia stavby'!$C$4:$AP$70,'Rekapitulácia stavby'!$C$76:$AP$99</definedName>
    <definedName name="_xlnm.Print_Titles" localSheetId="0">'Rekapitulácia stavby'!$85:$85</definedName>
    <definedName name="_xlnm.Print_Area" localSheetId="1">'1-18-1 - SO 01 Sadové úpr...'!$C$4:$Q$70,'1-18-1 - SO 01 Sadové úpr...'!$C$76:$Q$105,'1-18-1 - SO 01 Sadové úpr...'!$C$111:$Q$186</definedName>
    <definedName name="_xlnm.Print_Titles" localSheetId="1">'1-18-1 - SO 01 Sadové úpr...'!$121:$121</definedName>
    <definedName name="_xlnm.Print_Area" localSheetId="2">'1-18-2 - SO 01 Sadové úpr...'!$C$4:$Q$70,'1-18-2 - SO 01 Sadové úpr...'!$C$76:$Q$104,'1-18-2 - SO 01 Sadové úpr...'!$C$110:$Q$187</definedName>
    <definedName name="_xlnm.Print_Titles" localSheetId="2">'1-18-2 - SO 01 Sadové úpr...'!$120:$120</definedName>
    <definedName name="_xlnm.Print_Area" localSheetId="3">'1-18-3 - SO 02 Spevnené p...'!$C$4:$Q$70,'1-18-3 - SO 02 Spevnené p...'!$C$76:$Q$105,'1-18-3 - SO 02 Spevnené p...'!$C$111:$Q$207</definedName>
    <definedName name="_xlnm.Print_Titles" localSheetId="3">'1-18-3 - SO 02 Spevnené p...'!$121:$121</definedName>
    <definedName name="_xlnm.Print_Area" localSheetId="4">'1-18-4 - SO 02 Spevnené p...'!$C$4:$Q$70,'1-18-4 - SO 02 Spevnené p...'!$C$76:$Q$105,'1-18-4 - SO 02 Spevnené p...'!$C$111:$Q$207</definedName>
    <definedName name="_xlnm.Print_Titles" localSheetId="4">'1-18-4 - SO 02 Spevnené p...'!$121:$121</definedName>
  </definedNames>
  <calcPr/>
</workbook>
</file>

<file path=xl/calcChain.xml><?xml version="1.0" encoding="utf-8"?>
<calcChain xmlns="http://schemas.openxmlformats.org/spreadsheetml/2006/main">
  <c i="1" r="AY91"/>
  <c r="AX91"/>
  <c i="5" r="BI207"/>
  <c r="BH207"/>
  <c r="BG207"/>
  <c r="BE207"/>
  <c r="BK207"/>
  <c r="N207"/>
  <c r="BF207"/>
  <c r="BI206"/>
  <c r="BH206"/>
  <c r="BG206"/>
  <c r="BE206"/>
  <c r="BK206"/>
  <c r="N206"/>
  <c r="BF206"/>
  <c r="BI205"/>
  <c r="BH205"/>
  <c r="BG205"/>
  <c r="BE205"/>
  <c r="BK205"/>
  <c r="N205"/>
  <c r="BF205"/>
  <c r="BI204"/>
  <c r="BH204"/>
  <c r="BG204"/>
  <c r="BE204"/>
  <c r="BK204"/>
  <c r="N204"/>
  <c r="BF204"/>
  <c r="BI203"/>
  <c r="BH203"/>
  <c r="BG203"/>
  <c r="BE203"/>
  <c r="BK203"/>
  <c r="BK202"/>
  <c r="N202"/>
  <c r="N203"/>
  <c r="BF203"/>
  <c r="N95"/>
  <c r="BI201"/>
  <c r="BH201"/>
  <c r="BG201"/>
  <c r="BE201"/>
  <c r="AA201"/>
  <c r="AA200"/>
  <c r="Y201"/>
  <c r="Y200"/>
  <c r="W201"/>
  <c r="W200"/>
  <c r="BK201"/>
  <c r="BK200"/>
  <c r="N200"/>
  <c r="N201"/>
  <c r="BF201"/>
  <c r="N94"/>
  <c r="BI199"/>
  <c r="BH199"/>
  <c r="BG199"/>
  <c r="BE199"/>
  <c r="AA199"/>
  <c r="Y199"/>
  <c r="W199"/>
  <c r="BK199"/>
  <c r="N199"/>
  <c r="BF199"/>
  <c r="BI198"/>
  <c r="BH198"/>
  <c r="BG198"/>
  <c r="BE198"/>
  <c r="AA198"/>
  <c r="Y198"/>
  <c r="W198"/>
  <c r="BK198"/>
  <c r="N198"/>
  <c r="BF198"/>
  <c r="BI197"/>
  <c r="BH197"/>
  <c r="BG197"/>
  <c r="BE197"/>
  <c r="AA197"/>
  <c r="Y197"/>
  <c r="W197"/>
  <c r="BK197"/>
  <c r="N197"/>
  <c r="BF197"/>
  <c r="BI196"/>
  <c r="BH196"/>
  <c r="BG196"/>
  <c r="BE196"/>
  <c r="AA196"/>
  <c r="Y196"/>
  <c r="W196"/>
  <c r="BK196"/>
  <c r="N196"/>
  <c r="BF196"/>
  <c r="BI195"/>
  <c r="BH195"/>
  <c r="BG195"/>
  <c r="BE195"/>
  <c r="AA195"/>
  <c r="Y195"/>
  <c r="W195"/>
  <c r="BK195"/>
  <c r="N195"/>
  <c r="BF195"/>
  <c r="BI194"/>
  <c r="BH194"/>
  <c r="BG194"/>
  <c r="BE194"/>
  <c r="AA194"/>
  <c r="Y194"/>
  <c r="W194"/>
  <c r="BK194"/>
  <c r="N194"/>
  <c r="BF194"/>
  <c r="BI193"/>
  <c r="BH193"/>
  <c r="BG193"/>
  <c r="BE193"/>
  <c r="AA193"/>
  <c r="Y193"/>
  <c r="W193"/>
  <c r="BK193"/>
  <c r="N193"/>
  <c r="BF193"/>
  <c r="BI192"/>
  <c r="BH192"/>
  <c r="BG192"/>
  <c r="BE192"/>
  <c r="AA192"/>
  <c r="Y192"/>
  <c r="W192"/>
  <c r="BK192"/>
  <c r="N192"/>
  <c r="BF192"/>
  <c r="BI191"/>
  <c r="BH191"/>
  <c r="BG191"/>
  <c r="BE191"/>
  <c r="AA191"/>
  <c r="Y191"/>
  <c r="W191"/>
  <c r="BK191"/>
  <c r="N191"/>
  <c r="BF191"/>
  <c r="BI188"/>
  <c r="BH188"/>
  <c r="BG188"/>
  <c r="BE188"/>
  <c r="AA188"/>
  <c r="Y188"/>
  <c r="W188"/>
  <c r="BK188"/>
  <c r="N188"/>
  <c r="BF188"/>
  <c r="BI187"/>
  <c r="BH187"/>
  <c r="BG187"/>
  <c r="BE187"/>
  <c r="AA187"/>
  <c r="Y187"/>
  <c r="W187"/>
  <c r="BK187"/>
  <c r="N187"/>
  <c r="BF187"/>
  <c r="BI186"/>
  <c r="BH186"/>
  <c r="BG186"/>
  <c r="BE186"/>
  <c r="AA186"/>
  <c r="Y186"/>
  <c r="W186"/>
  <c r="BK186"/>
  <c r="N186"/>
  <c r="BF186"/>
  <c r="BI185"/>
  <c r="BH185"/>
  <c r="BG185"/>
  <c r="BE185"/>
  <c r="AA185"/>
  <c r="Y185"/>
  <c r="W185"/>
  <c r="BK185"/>
  <c r="N185"/>
  <c r="BF185"/>
  <c r="BI184"/>
  <c r="BH184"/>
  <c r="BG184"/>
  <c r="BE184"/>
  <c r="AA184"/>
  <c r="AA183"/>
  <c r="Y184"/>
  <c r="Y183"/>
  <c r="W184"/>
  <c r="W183"/>
  <c r="BK184"/>
  <c r="BK183"/>
  <c r="N183"/>
  <c r="N184"/>
  <c r="BF184"/>
  <c r="N93"/>
  <c r="BI180"/>
  <c r="BH180"/>
  <c r="BG180"/>
  <c r="BE180"/>
  <c r="AA180"/>
  <c r="Y180"/>
  <c r="W180"/>
  <c r="BK180"/>
  <c r="N180"/>
  <c r="BF180"/>
  <c r="BI177"/>
  <c r="BH177"/>
  <c r="BG177"/>
  <c r="BE177"/>
  <c r="AA177"/>
  <c r="Y177"/>
  <c r="W177"/>
  <c r="BK177"/>
  <c r="N177"/>
  <c r="BF177"/>
  <c r="BI175"/>
  <c r="BH175"/>
  <c r="BG175"/>
  <c r="BE175"/>
  <c r="AA175"/>
  <c r="Y175"/>
  <c r="W175"/>
  <c r="BK175"/>
  <c r="N175"/>
  <c r="BF175"/>
  <c r="BI172"/>
  <c r="BH172"/>
  <c r="BG172"/>
  <c r="BE172"/>
  <c r="AA172"/>
  <c r="Y172"/>
  <c r="W172"/>
  <c r="BK172"/>
  <c r="N172"/>
  <c r="BF172"/>
  <c r="BI168"/>
  <c r="BH168"/>
  <c r="BG168"/>
  <c r="BE168"/>
  <c r="AA168"/>
  <c r="Y168"/>
  <c r="W168"/>
  <c r="BK168"/>
  <c r="N168"/>
  <c r="BF168"/>
  <c r="BI165"/>
  <c r="BH165"/>
  <c r="BG165"/>
  <c r="BE165"/>
  <c r="AA165"/>
  <c r="Y165"/>
  <c r="W165"/>
  <c r="BK165"/>
  <c r="N165"/>
  <c r="BF165"/>
  <c r="BI161"/>
  <c r="BH161"/>
  <c r="BG161"/>
  <c r="BE161"/>
  <c r="AA161"/>
  <c r="Y161"/>
  <c r="W161"/>
  <c r="BK161"/>
  <c r="N161"/>
  <c r="BF161"/>
  <c r="BI157"/>
  <c r="BH157"/>
  <c r="BG157"/>
  <c r="BE157"/>
  <c r="AA157"/>
  <c r="AA156"/>
  <c r="Y157"/>
  <c r="Y156"/>
  <c r="W157"/>
  <c r="W156"/>
  <c r="BK157"/>
  <c r="BK156"/>
  <c r="N156"/>
  <c r="N157"/>
  <c r="BF157"/>
  <c r="N92"/>
  <c r="BI155"/>
  <c r="BH155"/>
  <c r="BG155"/>
  <c r="BE155"/>
  <c r="AA155"/>
  <c r="Y155"/>
  <c r="W155"/>
  <c r="BK155"/>
  <c r="N155"/>
  <c r="BF155"/>
  <c r="BI152"/>
  <c r="BH152"/>
  <c r="BG152"/>
  <c r="BE152"/>
  <c r="AA152"/>
  <c r="Y152"/>
  <c r="W152"/>
  <c r="BK152"/>
  <c r="N152"/>
  <c r="BF152"/>
  <c r="BI151"/>
  <c r="BH151"/>
  <c r="BG151"/>
  <c r="BE151"/>
  <c r="AA151"/>
  <c r="Y151"/>
  <c r="W151"/>
  <c r="BK151"/>
  <c r="N151"/>
  <c r="BF151"/>
  <c r="BI148"/>
  <c r="BH148"/>
  <c r="BG148"/>
  <c r="BE148"/>
  <c r="AA148"/>
  <c r="AA147"/>
  <c r="Y148"/>
  <c r="Y147"/>
  <c r="W148"/>
  <c r="W147"/>
  <c r="BK148"/>
  <c r="BK147"/>
  <c r="N147"/>
  <c r="N148"/>
  <c r="BF148"/>
  <c r="N91"/>
  <c r="BI146"/>
  <c r="BH146"/>
  <c r="BG146"/>
  <c r="BE146"/>
  <c r="AA146"/>
  <c r="Y146"/>
  <c r="W146"/>
  <c r="BK146"/>
  <c r="N146"/>
  <c r="BF146"/>
  <c r="BI139"/>
  <c r="BH139"/>
  <c r="BG139"/>
  <c r="BE139"/>
  <c r="AA139"/>
  <c r="Y139"/>
  <c r="W139"/>
  <c r="BK139"/>
  <c r="N139"/>
  <c r="BF139"/>
  <c r="BI138"/>
  <c r="BH138"/>
  <c r="BG138"/>
  <c r="BE138"/>
  <c r="AA138"/>
  <c r="Y138"/>
  <c r="W138"/>
  <c r="BK138"/>
  <c r="N138"/>
  <c r="BF138"/>
  <c r="BI136"/>
  <c r="BH136"/>
  <c r="BG136"/>
  <c r="BE136"/>
  <c r="AA136"/>
  <c r="Y136"/>
  <c r="W136"/>
  <c r="BK136"/>
  <c r="N136"/>
  <c r="BF136"/>
  <c r="BI135"/>
  <c r="BH135"/>
  <c r="BG135"/>
  <c r="BE135"/>
  <c r="AA135"/>
  <c r="Y135"/>
  <c r="W135"/>
  <c r="BK135"/>
  <c r="N135"/>
  <c r="BF135"/>
  <c r="BI134"/>
  <c r="BH134"/>
  <c r="BG134"/>
  <c r="BE134"/>
  <c r="AA134"/>
  <c r="Y134"/>
  <c r="W134"/>
  <c r="BK134"/>
  <c r="N134"/>
  <c r="BF134"/>
  <c r="BI127"/>
  <c r="BH127"/>
  <c r="BG127"/>
  <c r="BE127"/>
  <c r="AA127"/>
  <c r="Y127"/>
  <c r="W127"/>
  <c r="BK127"/>
  <c r="N127"/>
  <c r="BF127"/>
  <c r="BI126"/>
  <c r="BH126"/>
  <c r="BG126"/>
  <c r="BE126"/>
  <c r="AA126"/>
  <c r="Y126"/>
  <c r="W126"/>
  <c r="BK126"/>
  <c r="N126"/>
  <c r="BF126"/>
  <c r="BI125"/>
  <c r="BH125"/>
  <c r="BG125"/>
  <c r="BE125"/>
  <c r="AA125"/>
  <c r="AA124"/>
  <c r="AA123"/>
  <c r="AA122"/>
  <c r="Y125"/>
  <c r="Y124"/>
  <c r="Y123"/>
  <c r="Y122"/>
  <c r="W125"/>
  <c r="W124"/>
  <c r="W123"/>
  <c r="W122"/>
  <c i="1" r="AU91"/>
  <c i="5" r="BK125"/>
  <c r="BK124"/>
  <c r="N124"/>
  <c r="BK123"/>
  <c r="N123"/>
  <c r="BK122"/>
  <c r="N122"/>
  <c r="N88"/>
  <c r="N125"/>
  <c r="BF125"/>
  <c r="N90"/>
  <c r="N89"/>
  <c r="M119"/>
  <c r="M118"/>
  <c r="F118"/>
  <c r="F116"/>
  <c r="F114"/>
  <c r="BI103"/>
  <c r="BH103"/>
  <c r="BG103"/>
  <c r="BE103"/>
  <c r="N103"/>
  <c r="BF103"/>
  <c r="BI102"/>
  <c r="BH102"/>
  <c r="BG102"/>
  <c r="BE102"/>
  <c r="N102"/>
  <c r="BF102"/>
  <c r="BI101"/>
  <c r="BH101"/>
  <c r="BG101"/>
  <c r="BE101"/>
  <c r="N101"/>
  <c r="BF101"/>
  <c r="BI100"/>
  <c r="BH100"/>
  <c r="BG100"/>
  <c r="BE100"/>
  <c r="N100"/>
  <c r="BF100"/>
  <c r="BI99"/>
  <c r="BH99"/>
  <c r="BG99"/>
  <c r="BE99"/>
  <c r="N99"/>
  <c r="BF99"/>
  <c r="BI98"/>
  <c r="H36"/>
  <c i="1" r="BD91"/>
  <c i="5" r="BH98"/>
  <c r="H35"/>
  <c i="1" r="BC91"/>
  <c i="5" r="BG98"/>
  <c r="H34"/>
  <c i="1" r="BB91"/>
  <c i="5" r="BE98"/>
  <c r="M32"/>
  <c i="1" r="AV91"/>
  <c i="5" r="H32"/>
  <c i="1" r="AZ91"/>
  <c i="5" r="N98"/>
  <c r="N97"/>
  <c r="L105"/>
  <c r="BF98"/>
  <c r="M33"/>
  <c i="1" r="AW91"/>
  <c i="5" r="H33"/>
  <c i="1" r="BA91"/>
  <c i="5" r="M28"/>
  <c i="1" r="AS91"/>
  <c i="5" r="M27"/>
  <c r="M84"/>
  <c r="M83"/>
  <c r="F83"/>
  <c r="F81"/>
  <c r="F79"/>
  <c r="M30"/>
  <c i="1" r="AG91"/>
  <c i="5" r="L38"/>
  <c r="O15"/>
  <c r="E15"/>
  <c r="F119"/>
  <c r="F84"/>
  <c r="O14"/>
  <c r="O9"/>
  <c r="M116"/>
  <c r="M81"/>
  <c r="F6"/>
  <c r="F113"/>
  <c r="F78"/>
  <c i="1" r="AY90"/>
  <c r="AX90"/>
  <c i="4" r="BI207"/>
  <c r="BH207"/>
  <c r="BG207"/>
  <c r="BE207"/>
  <c r="BK207"/>
  <c r="N207"/>
  <c r="BF207"/>
  <c r="BI206"/>
  <c r="BH206"/>
  <c r="BG206"/>
  <c r="BE206"/>
  <c r="BK206"/>
  <c r="N206"/>
  <c r="BF206"/>
  <c r="BI205"/>
  <c r="BH205"/>
  <c r="BG205"/>
  <c r="BE205"/>
  <c r="BK205"/>
  <c r="N205"/>
  <c r="BF205"/>
  <c r="BI204"/>
  <c r="BH204"/>
  <c r="BG204"/>
  <c r="BE204"/>
  <c r="BK204"/>
  <c r="N204"/>
  <c r="BF204"/>
  <c r="BI203"/>
  <c r="BH203"/>
  <c r="BG203"/>
  <c r="BE203"/>
  <c r="BK203"/>
  <c r="BK202"/>
  <c r="N202"/>
  <c r="N203"/>
  <c r="BF203"/>
  <c r="N95"/>
  <c r="BI201"/>
  <c r="BH201"/>
  <c r="BG201"/>
  <c r="BE201"/>
  <c r="AA201"/>
  <c r="AA200"/>
  <c r="Y201"/>
  <c r="Y200"/>
  <c r="W201"/>
  <c r="W200"/>
  <c r="BK201"/>
  <c r="BK200"/>
  <c r="N200"/>
  <c r="N201"/>
  <c r="BF201"/>
  <c r="N94"/>
  <c r="BI199"/>
  <c r="BH199"/>
  <c r="BG199"/>
  <c r="BE199"/>
  <c r="AA199"/>
  <c r="Y199"/>
  <c r="W199"/>
  <c r="BK199"/>
  <c r="N199"/>
  <c r="BF199"/>
  <c r="BI198"/>
  <c r="BH198"/>
  <c r="BG198"/>
  <c r="BE198"/>
  <c r="AA198"/>
  <c r="Y198"/>
  <c r="W198"/>
  <c r="BK198"/>
  <c r="N198"/>
  <c r="BF198"/>
  <c r="BI197"/>
  <c r="BH197"/>
  <c r="BG197"/>
  <c r="BE197"/>
  <c r="AA197"/>
  <c r="Y197"/>
  <c r="W197"/>
  <c r="BK197"/>
  <c r="N197"/>
  <c r="BF197"/>
  <c r="BI196"/>
  <c r="BH196"/>
  <c r="BG196"/>
  <c r="BE196"/>
  <c r="AA196"/>
  <c r="Y196"/>
  <c r="W196"/>
  <c r="BK196"/>
  <c r="N196"/>
  <c r="BF196"/>
  <c r="BI195"/>
  <c r="BH195"/>
  <c r="BG195"/>
  <c r="BE195"/>
  <c r="AA195"/>
  <c r="Y195"/>
  <c r="W195"/>
  <c r="BK195"/>
  <c r="N195"/>
  <c r="BF195"/>
  <c r="BI194"/>
  <c r="BH194"/>
  <c r="BG194"/>
  <c r="BE194"/>
  <c r="AA194"/>
  <c r="Y194"/>
  <c r="W194"/>
  <c r="BK194"/>
  <c r="N194"/>
  <c r="BF194"/>
  <c r="BI193"/>
  <c r="BH193"/>
  <c r="BG193"/>
  <c r="BE193"/>
  <c r="AA193"/>
  <c r="Y193"/>
  <c r="W193"/>
  <c r="BK193"/>
  <c r="N193"/>
  <c r="BF193"/>
  <c r="BI192"/>
  <c r="BH192"/>
  <c r="BG192"/>
  <c r="BE192"/>
  <c r="AA192"/>
  <c r="Y192"/>
  <c r="W192"/>
  <c r="BK192"/>
  <c r="N192"/>
  <c r="BF192"/>
  <c r="BI191"/>
  <c r="BH191"/>
  <c r="BG191"/>
  <c r="BE191"/>
  <c r="AA191"/>
  <c r="Y191"/>
  <c r="W191"/>
  <c r="BK191"/>
  <c r="N191"/>
  <c r="BF191"/>
  <c r="BI188"/>
  <c r="BH188"/>
  <c r="BG188"/>
  <c r="BE188"/>
  <c r="AA188"/>
  <c r="Y188"/>
  <c r="W188"/>
  <c r="BK188"/>
  <c r="N188"/>
  <c r="BF188"/>
  <c r="BI187"/>
  <c r="BH187"/>
  <c r="BG187"/>
  <c r="BE187"/>
  <c r="AA187"/>
  <c r="Y187"/>
  <c r="W187"/>
  <c r="BK187"/>
  <c r="N187"/>
  <c r="BF187"/>
  <c r="BI186"/>
  <c r="BH186"/>
  <c r="BG186"/>
  <c r="BE186"/>
  <c r="AA186"/>
  <c r="Y186"/>
  <c r="W186"/>
  <c r="BK186"/>
  <c r="N186"/>
  <c r="BF186"/>
  <c r="BI185"/>
  <c r="BH185"/>
  <c r="BG185"/>
  <c r="BE185"/>
  <c r="AA185"/>
  <c r="Y185"/>
  <c r="W185"/>
  <c r="BK185"/>
  <c r="N185"/>
  <c r="BF185"/>
  <c r="BI184"/>
  <c r="BH184"/>
  <c r="BG184"/>
  <c r="BE184"/>
  <c r="AA184"/>
  <c r="AA183"/>
  <c r="Y184"/>
  <c r="Y183"/>
  <c r="W184"/>
  <c r="W183"/>
  <c r="BK184"/>
  <c r="BK183"/>
  <c r="N183"/>
  <c r="N184"/>
  <c r="BF184"/>
  <c r="N93"/>
  <c r="BI180"/>
  <c r="BH180"/>
  <c r="BG180"/>
  <c r="BE180"/>
  <c r="AA180"/>
  <c r="Y180"/>
  <c r="W180"/>
  <c r="BK180"/>
  <c r="N180"/>
  <c r="BF180"/>
  <c r="BI177"/>
  <c r="BH177"/>
  <c r="BG177"/>
  <c r="BE177"/>
  <c r="AA177"/>
  <c r="Y177"/>
  <c r="W177"/>
  <c r="BK177"/>
  <c r="N177"/>
  <c r="BF177"/>
  <c r="BI175"/>
  <c r="BH175"/>
  <c r="BG175"/>
  <c r="BE175"/>
  <c r="AA175"/>
  <c r="Y175"/>
  <c r="W175"/>
  <c r="BK175"/>
  <c r="N175"/>
  <c r="BF175"/>
  <c r="BI172"/>
  <c r="BH172"/>
  <c r="BG172"/>
  <c r="BE172"/>
  <c r="AA172"/>
  <c r="Y172"/>
  <c r="W172"/>
  <c r="BK172"/>
  <c r="N172"/>
  <c r="BF172"/>
  <c r="BI168"/>
  <c r="BH168"/>
  <c r="BG168"/>
  <c r="BE168"/>
  <c r="AA168"/>
  <c r="Y168"/>
  <c r="W168"/>
  <c r="BK168"/>
  <c r="N168"/>
  <c r="BF168"/>
  <c r="BI165"/>
  <c r="BH165"/>
  <c r="BG165"/>
  <c r="BE165"/>
  <c r="AA165"/>
  <c r="Y165"/>
  <c r="W165"/>
  <c r="BK165"/>
  <c r="N165"/>
  <c r="BF165"/>
  <c r="BI161"/>
  <c r="BH161"/>
  <c r="BG161"/>
  <c r="BE161"/>
  <c r="AA161"/>
  <c r="Y161"/>
  <c r="W161"/>
  <c r="BK161"/>
  <c r="N161"/>
  <c r="BF161"/>
  <c r="BI157"/>
  <c r="BH157"/>
  <c r="BG157"/>
  <c r="BE157"/>
  <c r="AA157"/>
  <c r="AA156"/>
  <c r="Y157"/>
  <c r="Y156"/>
  <c r="W157"/>
  <c r="W156"/>
  <c r="BK157"/>
  <c r="BK156"/>
  <c r="N156"/>
  <c r="N157"/>
  <c r="BF157"/>
  <c r="N92"/>
  <c r="BI155"/>
  <c r="BH155"/>
  <c r="BG155"/>
  <c r="BE155"/>
  <c r="AA155"/>
  <c r="Y155"/>
  <c r="W155"/>
  <c r="BK155"/>
  <c r="N155"/>
  <c r="BF155"/>
  <c r="BI152"/>
  <c r="BH152"/>
  <c r="BG152"/>
  <c r="BE152"/>
  <c r="AA152"/>
  <c r="Y152"/>
  <c r="W152"/>
  <c r="BK152"/>
  <c r="N152"/>
  <c r="BF152"/>
  <c r="BI151"/>
  <c r="BH151"/>
  <c r="BG151"/>
  <c r="BE151"/>
  <c r="AA151"/>
  <c r="Y151"/>
  <c r="W151"/>
  <c r="BK151"/>
  <c r="N151"/>
  <c r="BF151"/>
  <c r="BI148"/>
  <c r="BH148"/>
  <c r="BG148"/>
  <c r="BE148"/>
  <c r="AA148"/>
  <c r="AA147"/>
  <c r="Y148"/>
  <c r="Y147"/>
  <c r="W148"/>
  <c r="W147"/>
  <c r="BK148"/>
  <c r="BK147"/>
  <c r="N147"/>
  <c r="N148"/>
  <c r="BF148"/>
  <c r="N91"/>
  <c r="BI146"/>
  <c r="BH146"/>
  <c r="BG146"/>
  <c r="BE146"/>
  <c r="AA146"/>
  <c r="Y146"/>
  <c r="W146"/>
  <c r="BK146"/>
  <c r="N146"/>
  <c r="BF146"/>
  <c r="BI139"/>
  <c r="BH139"/>
  <c r="BG139"/>
  <c r="BE139"/>
  <c r="AA139"/>
  <c r="Y139"/>
  <c r="W139"/>
  <c r="BK139"/>
  <c r="N139"/>
  <c r="BF139"/>
  <c r="BI138"/>
  <c r="BH138"/>
  <c r="BG138"/>
  <c r="BE138"/>
  <c r="AA138"/>
  <c r="Y138"/>
  <c r="W138"/>
  <c r="BK138"/>
  <c r="N138"/>
  <c r="BF138"/>
  <c r="BI136"/>
  <c r="BH136"/>
  <c r="BG136"/>
  <c r="BE136"/>
  <c r="AA136"/>
  <c r="Y136"/>
  <c r="W136"/>
  <c r="BK136"/>
  <c r="N136"/>
  <c r="BF136"/>
  <c r="BI135"/>
  <c r="BH135"/>
  <c r="BG135"/>
  <c r="BE135"/>
  <c r="AA135"/>
  <c r="Y135"/>
  <c r="W135"/>
  <c r="BK135"/>
  <c r="N135"/>
  <c r="BF135"/>
  <c r="BI134"/>
  <c r="BH134"/>
  <c r="BG134"/>
  <c r="BE134"/>
  <c r="AA134"/>
  <c r="Y134"/>
  <c r="W134"/>
  <c r="BK134"/>
  <c r="N134"/>
  <c r="BF134"/>
  <c r="BI127"/>
  <c r="BH127"/>
  <c r="BG127"/>
  <c r="BE127"/>
  <c r="AA127"/>
  <c r="Y127"/>
  <c r="W127"/>
  <c r="BK127"/>
  <c r="N127"/>
  <c r="BF127"/>
  <c r="BI126"/>
  <c r="BH126"/>
  <c r="BG126"/>
  <c r="BE126"/>
  <c r="AA126"/>
  <c r="Y126"/>
  <c r="W126"/>
  <c r="BK126"/>
  <c r="N126"/>
  <c r="BF126"/>
  <c r="BI125"/>
  <c r="BH125"/>
  <c r="BG125"/>
  <c r="BE125"/>
  <c r="AA125"/>
  <c r="AA124"/>
  <c r="AA123"/>
  <c r="AA122"/>
  <c r="Y125"/>
  <c r="Y124"/>
  <c r="Y123"/>
  <c r="Y122"/>
  <c r="W125"/>
  <c r="W124"/>
  <c r="W123"/>
  <c r="W122"/>
  <c i="1" r="AU90"/>
  <c i="4" r="BK125"/>
  <c r="BK124"/>
  <c r="N124"/>
  <c r="BK123"/>
  <c r="N123"/>
  <c r="BK122"/>
  <c r="N122"/>
  <c r="N88"/>
  <c r="N125"/>
  <c r="BF125"/>
  <c r="N90"/>
  <c r="N89"/>
  <c r="M119"/>
  <c r="M118"/>
  <c r="F118"/>
  <c r="F116"/>
  <c r="F114"/>
  <c r="BI103"/>
  <c r="BH103"/>
  <c r="BG103"/>
  <c r="BE103"/>
  <c r="N103"/>
  <c r="BF103"/>
  <c r="BI102"/>
  <c r="BH102"/>
  <c r="BG102"/>
  <c r="BE102"/>
  <c r="N102"/>
  <c r="BF102"/>
  <c r="BI101"/>
  <c r="BH101"/>
  <c r="BG101"/>
  <c r="BE101"/>
  <c r="N101"/>
  <c r="BF101"/>
  <c r="BI100"/>
  <c r="BH100"/>
  <c r="BG100"/>
  <c r="BE100"/>
  <c r="N100"/>
  <c r="BF100"/>
  <c r="BI99"/>
  <c r="BH99"/>
  <c r="BG99"/>
  <c r="BE99"/>
  <c r="N99"/>
  <c r="BF99"/>
  <c r="BI98"/>
  <c r="H36"/>
  <c i="1" r="BD90"/>
  <c i="4" r="BH98"/>
  <c r="H35"/>
  <c i="1" r="BC90"/>
  <c i="4" r="BG98"/>
  <c r="H34"/>
  <c i="1" r="BB90"/>
  <c i="4" r="BE98"/>
  <c r="M32"/>
  <c i="1" r="AV90"/>
  <c i="4" r="H32"/>
  <c i="1" r="AZ90"/>
  <c i="4" r="N98"/>
  <c r="N97"/>
  <c r="L105"/>
  <c r="BF98"/>
  <c r="M33"/>
  <c i="1" r="AW90"/>
  <c i="4" r="H33"/>
  <c i="1" r="BA90"/>
  <c i="4" r="M28"/>
  <c i="1" r="AS90"/>
  <c i="4" r="M27"/>
  <c r="M84"/>
  <c r="M83"/>
  <c r="F83"/>
  <c r="F81"/>
  <c r="F79"/>
  <c r="M30"/>
  <c i="1" r="AG90"/>
  <c i="4" r="L38"/>
  <c r="O15"/>
  <c r="E15"/>
  <c r="F119"/>
  <c r="F84"/>
  <c r="O14"/>
  <c r="O9"/>
  <c r="M116"/>
  <c r="M81"/>
  <c r="F6"/>
  <c r="F113"/>
  <c r="F78"/>
  <c i="1" r="AY89"/>
  <c r="AX89"/>
  <c i="3" r="BI187"/>
  <c r="BH187"/>
  <c r="BG187"/>
  <c r="BE187"/>
  <c r="BK187"/>
  <c r="N187"/>
  <c r="BF187"/>
  <c r="BI186"/>
  <c r="BH186"/>
  <c r="BG186"/>
  <c r="BE186"/>
  <c r="BK186"/>
  <c r="N186"/>
  <c r="BF186"/>
  <c r="BI185"/>
  <c r="BH185"/>
  <c r="BG185"/>
  <c r="BE185"/>
  <c r="BK185"/>
  <c r="N185"/>
  <c r="BF185"/>
  <c r="BI184"/>
  <c r="BH184"/>
  <c r="BG184"/>
  <c r="BE184"/>
  <c r="BK184"/>
  <c r="N184"/>
  <c r="BF184"/>
  <c r="BI183"/>
  <c r="BH183"/>
  <c r="BG183"/>
  <c r="BE183"/>
  <c r="BK183"/>
  <c r="BK182"/>
  <c r="N182"/>
  <c r="N183"/>
  <c r="BF183"/>
  <c r="N94"/>
  <c r="BI181"/>
  <c r="BH181"/>
  <c r="BG181"/>
  <c r="BE181"/>
  <c r="AA181"/>
  <c r="AA180"/>
  <c r="Y181"/>
  <c r="Y180"/>
  <c r="W181"/>
  <c r="W180"/>
  <c r="BK181"/>
  <c r="BK180"/>
  <c r="N180"/>
  <c r="N181"/>
  <c r="BF181"/>
  <c r="N93"/>
  <c r="BI179"/>
  <c r="BH179"/>
  <c r="BG179"/>
  <c r="BE179"/>
  <c r="AA179"/>
  <c r="Y179"/>
  <c r="W179"/>
  <c r="BK179"/>
  <c r="N179"/>
  <c r="BF179"/>
  <c r="BI178"/>
  <c r="BH178"/>
  <c r="BG178"/>
  <c r="BE178"/>
  <c r="AA178"/>
  <c r="Y178"/>
  <c r="W178"/>
  <c r="BK178"/>
  <c r="N178"/>
  <c r="BF178"/>
  <c r="BI177"/>
  <c r="BH177"/>
  <c r="BG177"/>
  <c r="BE177"/>
  <c r="AA177"/>
  <c r="Y177"/>
  <c r="W177"/>
  <c r="BK177"/>
  <c r="N177"/>
  <c r="BF177"/>
  <c r="BI176"/>
  <c r="BH176"/>
  <c r="BG176"/>
  <c r="BE176"/>
  <c r="AA176"/>
  <c r="Y176"/>
  <c r="W176"/>
  <c r="BK176"/>
  <c r="N176"/>
  <c r="BF176"/>
  <c r="BI175"/>
  <c r="BH175"/>
  <c r="BG175"/>
  <c r="BE175"/>
  <c r="AA175"/>
  <c r="Y175"/>
  <c r="W175"/>
  <c r="BK175"/>
  <c r="N175"/>
  <c r="BF175"/>
  <c r="BI174"/>
  <c r="BH174"/>
  <c r="BG174"/>
  <c r="BE174"/>
  <c r="AA174"/>
  <c r="Y174"/>
  <c r="W174"/>
  <c r="BK174"/>
  <c r="N174"/>
  <c r="BF174"/>
  <c r="BI173"/>
  <c r="BH173"/>
  <c r="BG173"/>
  <c r="BE173"/>
  <c r="AA173"/>
  <c r="Y173"/>
  <c r="W173"/>
  <c r="BK173"/>
  <c r="N173"/>
  <c r="BF173"/>
  <c r="BI172"/>
  <c r="BH172"/>
  <c r="BG172"/>
  <c r="BE172"/>
  <c r="AA172"/>
  <c r="Y172"/>
  <c r="W172"/>
  <c r="BK172"/>
  <c r="N172"/>
  <c r="BF172"/>
  <c r="BI171"/>
  <c r="BH171"/>
  <c r="BG171"/>
  <c r="BE171"/>
  <c r="AA171"/>
  <c r="Y171"/>
  <c r="W171"/>
  <c r="BK171"/>
  <c r="N171"/>
  <c r="BF171"/>
  <c r="BI170"/>
  <c r="BH170"/>
  <c r="BG170"/>
  <c r="BE170"/>
  <c r="AA170"/>
  <c r="Y170"/>
  <c r="W170"/>
  <c r="BK170"/>
  <c r="N170"/>
  <c r="BF170"/>
  <c r="BI169"/>
  <c r="BH169"/>
  <c r="BG169"/>
  <c r="BE169"/>
  <c r="AA169"/>
  <c r="AA168"/>
  <c r="Y169"/>
  <c r="Y168"/>
  <c r="W169"/>
  <c r="W168"/>
  <c r="BK169"/>
  <c r="BK168"/>
  <c r="N168"/>
  <c r="N169"/>
  <c r="BF169"/>
  <c r="N92"/>
  <c r="BI167"/>
  <c r="BH167"/>
  <c r="BG167"/>
  <c r="BE167"/>
  <c r="AA167"/>
  <c r="Y167"/>
  <c r="W167"/>
  <c r="BK167"/>
  <c r="N167"/>
  <c r="BF167"/>
  <c r="BI166"/>
  <c r="BH166"/>
  <c r="BG166"/>
  <c r="BE166"/>
  <c r="AA166"/>
  <c r="AA165"/>
  <c r="Y166"/>
  <c r="Y165"/>
  <c r="W166"/>
  <c r="W165"/>
  <c r="BK166"/>
  <c r="BK165"/>
  <c r="N165"/>
  <c r="N166"/>
  <c r="BF166"/>
  <c r="N91"/>
  <c r="BI164"/>
  <c r="BH164"/>
  <c r="BG164"/>
  <c r="BE164"/>
  <c r="AA164"/>
  <c r="Y164"/>
  <c r="W164"/>
  <c r="BK164"/>
  <c r="N164"/>
  <c r="BF164"/>
  <c r="BI163"/>
  <c r="BH163"/>
  <c r="BG163"/>
  <c r="BE163"/>
  <c r="AA163"/>
  <c r="Y163"/>
  <c r="W163"/>
  <c r="BK163"/>
  <c r="N163"/>
  <c r="BF163"/>
  <c r="BI162"/>
  <c r="BH162"/>
  <c r="BG162"/>
  <c r="BE162"/>
  <c r="AA162"/>
  <c r="Y162"/>
  <c r="W162"/>
  <c r="BK162"/>
  <c r="N162"/>
  <c r="BF162"/>
  <c r="BI161"/>
  <c r="BH161"/>
  <c r="BG161"/>
  <c r="BE161"/>
  <c r="AA161"/>
  <c r="Y161"/>
  <c r="W161"/>
  <c r="BK161"/>
  <c r="N161"/>
  <c r="BF161"/>
  <c r="BI160"/>
  <c r="BH160"/>
  <c r="BG160"/>
  <c r="BE160"/>
  <c r="AA160"/>
  <c r="Y160"/>
  <c r="W160"/>
  <c r="BK160"/>
  <c r="N160"/>
  <c r="BF160"/>
  <c r="BI159"/>
  <c r="BH159"/>
  <c r="BG159"/>
  <c r="BE159"/>
  <c r="AA159"/>
  <c r="Y159"/>
  <c r="W159"/>
  <c r="BK159"/>
  <c r="N159"/>
  <c r="BF159"/>
  <c r="BI158"/>
  <c r="BH158"/>
  <c r="BG158"/>
  <c r="BE158"/>
  <c r="AA158"/>
  <c r="Y158"/>
  <c r="W158"/>
  <c r="BK158"/>
  <c r="N158"/>
  <c r="BF158"/>
  <c r="BI157"/>
  <c r="BH157"/>
  <c r="BG157"/>
  <c r="BE157"/>
  <c r="AA157"/>
  <c r="Y157"/>
  <c r="W157"/>
  <c r="BK157"/>
  <c r="N157"/>
  <c r="BF157"/>
  <c r="BI156"/>
  <c r="BH156"/>
  <c r="BG156"/>
  <c r="BE156"/>
  <c r="AA156"/>
  <c r="Y156"/>
  <c r="W156"/>
  <c r="BK156"/>
  <c r="N156"/>
  <c r="BF156"/>
  <c r="BI155"/>
  <c r="BH155"/>
  <c r="BG155"/>
  <c r="BE155"/>
  <c r="AA155"/>
  <c r="Y155"/>
  <c r="W155"/>
  <c r="BK155"/>
  <c r="N155"/>
  <c r="BF155"/>
  <c r="BI154"/>
  <c r="BH154"/>
  <c r="BG154"/>
  <c r="BE154"/>
  <c r="AA154"/>
  <c r="Y154"/>
  <c r="W154"/>
  <c r="BK154"/>
  <c r="N154"/>
  <c r="BF154"/>
  <c r="BI153"/>
  <c r="BH153"/>
  <c r="BG153"/>
  <c r="BE153"/>
  <c r="AA153"/>
  <c r="Y153"/>
  <c r="W153"/>
  <c r="BK153"/>
  <c r="N153"/>
  <c r="BF153"/>
  <c r="BI152"/>
  <c r="BH152"/>
  <c r="BG152"/>
  <c r="BE152"/>
  <c r="AA152"/>
  <c r="Y152"/>
  <c r="W152"/>
  <c r="BK152"/>
  <c r="N152"/>
  <c r="BF152"/>
  <c r="BI151"/>
  <c r="BH151"/>
  <c r="BG151"/>
  <c r="BE151"/>
  <c r="AA151"/>
  <c r="Y151"/>
  <c r="W151"/>
  <c r="BK151"/>
  <c r="N151"/>
  <c r="BF151"/>
  <c r="BI150"/>
  <c r="BH150"/>
  <c r="BG150"/>
  <c r="BE150"/>
  <c r="AA150"/>
  <c r="Y150"/>
  <c r="W150"/>
  <c r="BK150"/>
  <c r="N150"/>
  <c r="BF150"/>
  <c r="BI149"/>
  <c r="BH149"/>
  <c r="BG149"/>
  <c r="BE149"/>
  <c r="AA149"/>
  <c r="Y149"/>
  <c r="W149"/>
  <c r="BK149"/>
  <c r="N149"/>
  <c r="BF149"/>
  <c r="BI148"/>
  <c r="BH148"/>
  <c r="BG148"/>
  <c r="BE148"/>
  <c r="AA148"/>
  <c r="Y148"/>
  <c r="W148"/>
  <c r="BK148"/>
  <c r="N148"/>
  <c r="BF148"/>
  <c r="BI147"/>
  <c r="BH147"/>
  <c r="BG147"/>
  <c r="BE147"/>
  <c r="AA147"/>
  <c r="Y147"/>
  <c r="W147"/>
  <c r="BK147"/>
  <c r="N147"/>
  <c r="BF147"/>
  <c r="BI146"/>
  <c r="BH146"/>
  <c r="BG146"/>
  <c r="BE146"/>
  <c r="AA146"/>
  <c r="Y146"/>
  <c r="W146"/>
  <c r="BK146"/>
  <c r="N146"/>
  <c r="BF146"/>
  <c r="BI145"/>
  <c r="BH145"/>
  <c r="BG145"/>
  <c r="BE145"/>
  <c r="AA145"/>
  <c r="Y145"/>
  <c r="W145"/>
  <c r="BK145"/>
  <c r="N145"/>
  <c r="BF145"/>
  <c r="BI144"/>
  <c r="BH144"/>
  <c r="BG144"/>
  <c r="BE144"/>
  <c r="AA144"/>
  <c r="Y144"/>
  <c r="W144"/>
  <c r="BK144"/>
  <c r="N144"/>
  <c r="BF144"/>
  <c r="BI143"/>
  <c r="BH143"/>
  <c r="BG143"/>
  <c r="BE143"/>
  <c r="AA143"/>
  <c r="Y143"/>
  <c r="W143"/>
  <c r="BK143"/>
  <c r="N143"/>
  <c r="BF143"/>
  <c r="BI142"/>
  <c r="BH142"/>
  <c r="BG142"/>
  <c r="BE142"/>
  <c r="AA142"/>
  <c r="Y142"/>
  <c r="W142"/>
  <c r="BK142"/>
  <c r="N142"/>
  <c r="BF142"/>
  <c r="BI141"/>
  <c r="BH141"/>
  <c r="BG141"/>
  <c r="BE141"/>
  <c r="AA141"/>
  <c r="Y141"/>
  <c r="W141"/>
  <c r="BK141"/>
  <c r="N141"/>
  <c r="BF141"/>
  <c r="BI140"/>
  <c r="BH140"/>
  <c r="BG140"/>
  <c r="BE140"/>
  <c r="AA140"/>
  <c r="Y140"/>
  <c r="W140"/>
  <c r="BK140"/>
  <c r="N140"/>
  <c r="BF140"/>
  <c r="BI139"/>
  <c r="BH139"/>
  <c r="BG139"/>
  <c r="BE139"/>
  <c r="AA139"/>
  <c r="Y139"/>
  <c r="W139"/>
  <c r="BK139"/>
  <c r="N139"/>
  <c r="BF139"/>
  <c r="BI138"/>
  <c r="BH138"/>
  <c r="BG138"/>
  <c r="BE138"/>
  <c r="AA138"/>
  <c r="Y138"/>
  <c r="W138"/>
  <c r="BK138"/>
  <c r="N138"/>
  <c r="BF138"/>
  <c r="BI137"/>
  <c r="BH137"/>
  <c r="BG137"/>
  <c r="BE137"/>
  <c r="AA137"/>
  <c r="Y137"/>
  <c r="W137"/>
  <c r="BK137"/>
  <c r="N137"/>
  <c r="BF137"/>
  <c r="BI136"/>
  <c r="BH136"/>
  <c r="BG136"/>
  <c r="BE136"/>
  <c r="AA136"/>
  <c r="Y136"/>
  <c r="W136"/>
  <c r="BK136"/>
  <c r="N136"/>
  <c r="BF136"/>
  <c r="BI135"/>
  <c r="BH135"/>
  <c r="BG135"/>
  <c r="BE135"/>
  <c r="AA135"/>
  <c r="Y135"/>
  <c r="W135"/>
  <c r="BK135"/>
  <c r="N135"/>
  <c r="BF135"/>
  <c r="BI134"/>
  <c r="BH134"/>
  <c r="BG134"/>
  <c r="BE134"/>
  <c r="AA134"/>
  <c r="Y134"/>
  <c r="W134"/>
  <c r="BK134"/>
  <c r="N134"/>
  <c r="BF134"/>
  <c r="BI133"/>
  <c r="BH133"/>
  <c r="BG133"/>
  <c r="BE133"/>
  <c r="AA133"/>
  <c r="Y133"/>
  <c r="W133"/>
  <c r="BK133"/>
  <c r="N133"/>
  <c r="BF133"/>
  <c r="BI132"/>
  <c r="BH132"/>
  <c r="BG132"/>
  <c r="BE132"/>
  <c r="AA132"/>
  <c r="Y132"/>
  <c r="W132"/>
  <c r="BK132"/>
  <c r="N132"/>
  <c r="BF132"/>
  <c r="BI131"/>
  <c r="BH131"/>
  <c r="BG131"/>
  <c r="BE131"/>
  <c r="AA131"/>
  <c r="Y131"/>
  <c r="W131"/>
  <c r="BK131"/>
  <c r="N131"/>
  <c r="BF131"/>
  <c r="BI130"/>
  <c r="BH130"/>
  <c r="BG130"/>
  <c r="BE130"/>
  <c r="AA130"/>
  <c r="Y130"/>
  <c r="W130"/>
  <c r="BK130"/>
  <c r="N130"/>
  <c r="BF130"/>
  <c r="BI129"/>
  <c r="BH129"/>
  <c r="BG129"/>
  <c r="BE129"/>
  <c r="AA129"/>
  <c r="Y129"/>
  <c r="W129"/>
  <c r="BK129"/>
  <c r="N129"/>
  <c r="BF129"/>
  <c r="BI128"/>
  <c r="BH128"/>
  <c r="BG128"/>
  <c r="BE128"/>
  <c r="AA128"/>
  <c r="Y128"/>
  <c r="W128"/>
  <c r="BK128"/>
  <c r="N128"/>
  <c r="BF128"/>
  <c r="BI127"/>
  <c r="BH127"/>
  <c r="BG127"/>
  <c r="BE127"/>
  <c r="AA127"/>
  <c r="Y127"/>
  <c r="W127"/>
  <c r="BK127"/>
  <c r="N127"/>
  <c r="BF127"/>
  <c r="BI126"/>
  <c r="BH126"/>
  <c r="BG126"/>
  <c r="BE126"/>
  <c r="AA126"/>
  <c r="Y126"/>
  <c r="W126"/>
  <c r="BK126"/>
  <c r="N126"/>
  <c r="BF126"/>
  <c r="BI125"/>
  <c r="BH125"/>
  <c r="BG125"/>
  <c r="BE125"/>
  <c r="AA125"/>
  <c r="Y125"/>
  <c r="W125"/>
  <c r="BK125"/>
  <c r="N125"/>
  <c r="BF125"/>
  <c r="BI124"/>
  <c r="BH124"/>
  <c r="BG124"/>
  <c r="BE124"/>
  <c r="AA124"/>
  <c r="AA123"/>
  <c r="AA122"/>
  <c r="AA121"/>
  <c r="Y124"/>
  <c r="Y123"/>
  <c r="Y122"/>
  <c r="Y121"/>
  <c r="W124"/>
  <c r="W123"/>
  <c r="W122"/>
  <c r="W121"/>
  <c i="1" r="AU89"/>
  <c i="3" r="BK124"/>
  <c r="BK123"/>
  <c r="N123"/>
  <c r="BK122"/>
  <c r="N122"/>
  <c r="BK121"/>
  <c r="N121"/>
  <c r="N88"/>
  <c r="N124"/>
  <c r="BF124"/>
  <c r="N90"/>
  <c r="N89"/>
  <c r="M118"/>
  <c r="M117"/>
  <c r="F117"/>
  <c r="F115"/>
  <c r="F113"/>
  <c r="BI102"/>
  <c r="BH102"/>
  <c r="BG102"/>
  <c r="BE102"/>
  <c r="N102"/>
  <c r="BF102"/>
  <c r="BI101"/>
  <c r="BH101"/>
  <c r="BG101"/>
  <c r="BE101"/>
  <c r="N101"/>
  <c r="BF101"/>
  <c r="BI100"/>
  <c r="BH100"/>
  <c r="BG100"/>
  <c r="BE100"/>
  <c r="N100"/>
  <c r="BF100"/>
  <c r="BI99"/>
  <c r="BH99"/>
  <c r="BG99"/>
  <c r="BE99"/>
  <c r="N99"/>
  <c r="BF99"/>
  <c r="BI98"/>
  <c r="BH98"/>
  <c r="BG98"/>
  <c r="BE98"/>
  <c r="N98"/>
  <c r="BF98"/>
  <c r="BI97"/>
  <c r="H36"/>
  <c i="1" r="BD89"/>
  <c i="3" r="BH97"/>
  <c r="H35"/>
  <c i="1" r="BC89"/>
  <c i="3" r="BG97"/>
  <c r="H34"/>
  <c i="1" r="BB89"/>
  <c i="3" r="BE97"/>
  <c r="M32"/>
  <c i="1" r="AV89"/>
  <c i="3" r="H32"/>
  <c i="1" r="AZ89"/>
  <c i="3" r="N97"/>
  <c r="N96"/>
  <c r="L104"/>
  <c r="BF97"/>
  <c r="M33"/>
  <c i="1" r="AW89"/>
  <c i="3" r="H33"/>
  <c i="1" r="BA89"/>
  <c i="3" r="M28"/>
  <c i="1" r="AS89"/>
  <c i="3" r="M27"/>
  <c r="M84"/>
  <c r="M83"/>
  <c r="F83"/>
  <c r="F81"/>
  <c r="F79"/>
  <c r="M30"/>
  <c i="1" r="AG89"/>
  <c i="3" r="L38"/>
  <c r="O15"/>
  <c r="E15"/>
  <c r="F118"/>
  <c r="F84"/>
  <c r="O14"/>
  <c r="O9"/>
  <c r="M115"/>
  <c r="M81"/>
  <c r="F6"/>
  <c r="F112"/>
  <c r="F78"/>
  <c i="1" r="AY88"/>
  <c r="AX88"/>
  <c i="2" r="BI186"/>
  <c r="BH186"/>
  <c r="BG186"/>
  <c r="BE186"/>
  <c r="BK186"/>
  <c r="N186"/>
  <c r="BF186"/>
  <c r="BI185"/>
  <c r="BH185"/>
  <c r="BG185"/>
  <c r="BE185"/>
  <c r="BK185"/>
  <c r="N185"/>
  <c r="BF185"/>
  <c r="BI184"/>
  <c r="BH184"/>
  <c r="BG184"/>
  <c r="BE184"/>
  <c r="BK184"/>
  <c r="N184"/>
  <c r="BF184"/>
  <c r="BI183"/>
  <c r="BH183"/>
  <c r="BG183"/>
  <c r="BE183"/>
  <c r="BK183"/>
  <c r="N183"/>
  <c r="BF183"/>
  <c r="BI182"/>
  <c r="BH182"/>
  <c r="BG182"/>
  <c r="BE182"/>
  <c r="BK182"/>
  <c r="BK181"/>
  <c r="N181"/>
  <c r="N182"/>
  <c r="BF182"/>
  <c r="N95"/>
  <c r="BI180"/>
  <c r="BH180"/>
  <c r="BG180"/>
  <c r="BE180"/>
  <c r="AA180"/>
  <c r="AA179"/>
  <c r="Y180"/>
  <c r="Y179"/>
  <c r="W180"/>
  <c r="W179"/>
  <c r="BK180"/>
  <c r="BK179"/>
  <c r="N179"/>
  <c r="N180"/>
  <c r="BF180"/>
  <c r="N94"/>
  <c r="BI178"/>
  <c r="BH178"/>
  <c r="BG178"/>
  <c r="BE178"/>
  <c r="AA178"/>
  <c r="Y178"/>
  <c r="W178"/>
  <c r="BK178"/>
  <c r="N178"/>
  <c r="BF178"/>
  <c r="BI177"/>
  <c r="BH177"/>
  <c r="BG177"/>
  <c r="BE177"/>
  <c r="AA177"/>
  <c r="Y177"/>
  <c r="W177"/>
  <c r="BK177"/>
  <c r="N177"/>
  <c r="BF177"/>
  <c r="BI176"/>
  <c r="BH176"/>
  <c r="BG176"/>
  <c r="BE176"/>
  <c r="AA176"/>
  <c r="Y176"/>
  <c r="W176"/>
  <c r="BK176"/>
  <c r="N176"/>
  <c r="BF176"/>
  <c r="BI175"/>
  <c r="BH175"/>
  <c r="BG175"/>
  <c r="BE175"/>
  <c r="AA175"/>
  <c r="Y175"/>
  <c r="W175"/>
  <c r="BK175"/>
  <c r="N175"/>
  <c r="BF175"/>
  <c r="BI174"/>
  <c r="BH174"/>
  <c r="BG174"/>
  <c r="BE174"/>
  <c r="AA174"/>
  <c r="Y174"/>
  <c r="W174"/>
  <c r="BK174"/>
  <c r="N174"/>
  <c r="BF174"/>
  <c r="BI173"/>
  <c r="BH173"/>
  <c r="BG173"/>
  <c r="BE173"/>
  <c r="AA173"/>
  <c r="Y173"/>
  <c r="W173"/>
  <c r="BK173"/>
  <c r="N173"/>
  <c r="BF173"/>
  <c r="BI172"/>
  <c r="BH172"/>
  <c r="BG172"/>
  <c r="BE172"/>
  <c r="AA172"/>
  <c r="Y172"/>
  <c r="W172"/>
  <c r="BK172"/>
  <c r="N172"/>
  <c r="BF172"/>
  <c r="BI171"/>
  <c r="BH171"/>
  <c r="BG171"/>
  <c r="BE171"/>
  <c r="AA171"/>
  <c r="Y171"/>
  <c r="W171"/>
  <c r="BK171"/>
  <c r="N171"/>
  <c r="BF171"/>
  <c r="BI170"/>
  <c r="BH170"/>
  <c r="BG170"/>
  <c r="BE170"/>
  <c r="AA170"/>
  <c r="AA169"/>
  <c r="Y170"/>
  <c r="Y169"/>
  <c r="W170"/>
  <c r="W169"/>
  <c r="BK170"/>
  <c r="BK169"/>
  <c r="N169"/>
  <c r="N170"/>
  <c r="BF170"/>
  <c r="N93"/>
  <c r="BI168"/>
  <c r="BH168"/>
  <c r="BG168"/>
  <c r="BE168"/>
  <c r="AA168"/>
  <c r="AA167"/>
  <c r="Y168"/>
  <c r="Y167"/>
  <c r="W168"/>
  <c r="W167"/>
  <c r="BK168"/>
  <c r="BK167"/>
  <c r="N167"/>
  <c r="N168"/>
  <c r="BF168"/>
  <c r="N92"/>
  <c r="BI166"/>
  <c r="BH166"/>
  <c r="BG166"/>
  <c r="BE166"/>
  <c r="AA166"/>
  <c r="Y166"/>
  <c r="W166"/>
  <c r="BK166"/>
  <c r="N166"/>
  <c r="BF166"/>
  <c r="BI165"/>
  <c r="BH165"/>
  <c r="BG165"/>
  <c r="BE165"/>
  <c r="AA165"/>
  <c r="AA164"/>
  <c r="Y165"/>
  <c r="Y164"/>
  <c r="W165"/>
  <c r="W164"/>
  <c r="BK165"/>
  <c r="BK164"/>
  <c r="N164"/>
  <c r="N165"/>
  <c r="BF165"/>
  <c r="N91"/>
  <c r="BI163"/>
  <c r="BH163"/>
  <c r="BG163"/>
  <c r="BE163"/>
  <c r="AA163"/>
  <c r="Y163"/>
  <c r="W163"/>
  <c r="BK163"/>
  <c r="N163"/>
  <c r="BF163"/>
  <c r="BI162"/>
  <c r="BH162"/>
  <c r="BG162"/>
  <c r="BE162"/>
  <c r="AA162"/>
  <c r="Y162"/>
  <c r="W162"/>
  <c r="BK162"/>
  <c r="N162"/>
  <c r="BF162"/>
  <c r="BI161"/>
  <c r="BH161"/>
  <c r="BG161"/>
  <c r="BE161"/>
  <c r="AA161"/>
  <c r="Y161"/>
  <c r="W161"/>
  <c r="BK161"/>
  <c r="N161"/>
  <c r="BF161"/>
  <c r="BI160"/>
  <c r="BH160"/>
  <c r="BG160"/>
  <c r="BE160"/>
  <c r="AA160"/>
  <c r="Y160"/>
  <c r="W160"/>
  <c r="BK160"/>
  <c r="N160"/>
  <c r="BF160"/>
  <c r="BI159"/>
  <c r="BH159"/>
  <c r="BG159"/>
  <c r="BE159"/>
  <c r="AA159"/>
  <c r="Y159"/>
  <c r="W159"/>
  <c r="BK159"/>
  <c r="N159"/>
  <c r="BF159"/>
  <c r="BI158"/>
  <c r="BH158"/>
  <c r="BG158"/>
  <c r="BE158"/>
  <c r="AA158"/>
  <c r="Y158"/>
  <c r="W158"/>
  <c r="BK158"/>
  <c r="N158"/>
  <c r="BF158"/>
  <c r="BI157"/>
  <c r="BH157"/>
  <c r="BG157"/>
  <c r="BE157"/>
  <c r="AA157"/>
  <c r="Y157"/>
  <c r="W157"/>
  <c r="BK157"/>
  <c r="N157"/>
  <c r="BF157"/>
  <c r="BI156"/>
  <c r="BH156"/>
  <c r="BG156"/>
  <c r="BE156"/>
  <c r="AA156"/>
  <c r="Y156"/>
  <c r="W156"/>
  <c r="BK156"/>
  <c r="N156"/>
  <c r="BF156"/>
  <c r="BI155"/>
  <c r="BH155"/>
  <c r="BG155"/>
  <c r="BE155"/>
  <c r="AA155"/>
  <c r="Y155"/>
  <c r="W155"/>
  <c r="BK155"/>
  <c r="N155"/>
  <c r="BF155"/>
  <c r="BI154"/>
  <c r="BH154"/>
  <c r="BG154"/>
  <c r="BE154"/>
  <c r="AA154"/>
  <c r="Y154"/>
  <c r="W154"/>
  <c r="BK154"/>
  <c r="N154"/>
  <c r="BF154"/>
  <c r="BI153"/>
  <c r="BH153"/>
  <c r="BG153"/>
  <c r="BE153"/>
  <c r="AA153"/>
  <c r="Y153"/>
  <c r="W153"/>
  <c r="BK153"/>
  <c r="N153"/>
  <c r="BF153"/>
  <c r="BI152"/>
  <c r="BH152"/>
  <c r="BG152"/>
  <c r="BE152"/>
  <c r="AA152"/>
  <c r="Y152"/>
  <c r="W152"/>
  <c r="BK152"/>
  <c r="N152"/>
  <c r="BF152"/>
  <c r="BI151"/>
  <c r="BH151"/>
  <c r="BG151"/>
  <c r="BE151"/>
  <c r="AA151"/>
  <c r="Y151"/>
  <c r="W151"/>
  <c r="BK151"/>
  <c r="N151"/>
  <c r="BF151"/>
  <c r="BI150"/>
  <c r="BH150"/>
  <c r="BG150"/>
  <c r="BE150"/>
  <c r="AA150"/>
  <c r="Y150"/>
  <c r="W150"/>
  <c r="BK150"/>
  <c r="N150"/>
  <c r="BF150"/>
  <c r="BI149"/>
  <c r="BH149"/>
  <c r="BG149"/>
  <c r="BE149"/>
  <c r="AA149"/>
  <c r="Y149"/>
  <c r="W149"/>
  <c r="BK149"/>
  <c r="N149"/>
  <c r="BF149"/>
  <c r="BI148"/>
  <c r="BH148"/>
  <c r="BG148"/>
  <c r="BE148"/>
  <c r="AA148"/>
  <c r="Y148"/>
  <c r="W148"/>
  <c r="BK148"/>
  <c r="N148"/>
  <c r="BF148"/>
  <c r="BI147"/>
  <c r="BH147"/>
  <c r="BG147"/>
  <c r="BE147"/>
  <c r="AA147"/>
  <c r="Y147"/>
  <c r="W147"/>
  <c r="BK147"/>
  <c r="N147"/>
  <c r="BF147"/>
  <c r="BI146"/>
  <c r="BH146"/>
  <c r="BG146"/>
  <c r="BE146"/>
  <c r="AA146"/>
  <c r="Y146"/>
  <c r="W146"/>
  <c r="BK146"/>
  <c r="N146"/>
  <c r="BF146"/>
  <c r="BI145"/>
  <c r="BH145"/>
  <c r="BG145"/>
  <c r="BE145"/>
  <c r="AA145"/>
  <c r="Y145"/>
  <c r="W145"/>
  <c r="BK145"/>
  <c r="N145"/>
  <c r="BF145"/>
  <c r="BI144"/>
  <c r="BH144"/>
  <c r="BG144"/>
  <c r="BE144"/>
  <c r="AA144"/>
  <c r="Y144"/>
  <c r="W144"/>
  <c r="BK144"/>
  <c r="N144"/>
  <c r="BF144"/>
  <c r="BI143"/>
  <c r="BH143"/>
  <c r="BG143"/>
  <c r="BE143"/>
  <c r="AA143"/>
  <c r="Y143"/>
  <c r="W143"/>
  <c r="BK143"/>
  <c r="N143"/>
  <c r="BF143"/>
  <c r="BI142"/>
  <c r="BH142"/>
  <c r="BG142"/>
  <c r="BE142"/>
  <c r="AA142"/>
  <c r="Y142"/>
  <c r="W142"/>
  <c r="BK142"/>
  <c r="N142"/>
  <c r="BF142"/>
  <c r="BI141"/>
  <c r="BH141"/>
  <c r="BG141"/>
  <c r="BE141"/>
  <c r="AA141"/>
  <c r="Y141"/>
  <c r="W141"/>
  <c r="BK141"/>
  <c r="N141"/>
  <c r="BF141"/>
  <c r="BI140"/>
  <c r="BH140"/>
  <c r="BG140"/>
  <c r="BE140"/>
  <c r="AA140"/>
  <c r="Y140"/>
  <c r="W140"/>
  <c r="BK140"/>
  <c r="N140"/>
  <c r="BF140"/>
  <c r="BI139"/>
  <c r="BH139"/>
  <c r="BG139"/>
  <c r="BE139"/>
  <c r="AA139"/>
  <c r="Y139"/>
  <c r="W139"/>
  <c r="BK139"/>
  <c r="N139"/>
  <c r="BF139"/>
  <c r="BI138"/>
  <c r="BH138"/>
  <c r="BG138"/>
  <c r="BE138"/>
  <c r="AA138"/>
  <c r="Y138"/>
  <c r="W138"/>
  <c r="BK138"/>
  <c r="N138"/>
  <c r="BF138"/>
  <c r="BI137"/>
  <c r="BH137"/>
  <c r="BG137"/>
  <c r="BE137"/>
  <c r="AA137"/>
  <c r="Y137"/>
  <c r="W137"/>
  <c r="BK137"/>
  <c r="N137"/>
  <c r="BF137"/>
  <c r="BI136"/>
  <c r="BH136"/>
  <c r="BG136"/>
  <c r="BE136"/>
  <c r="AA136"/>
  <c r="Y136"/>
  <c r="W136"/>
  <c r="BK136"/>
  <c r="N136"/>
  <c r="BF136"/>
  <c r="BI135"/>
  <c r="BH135"/>
  <c r="BG135"/>
  <c r="BE135"/>
  <c r="AA135"/>
  <c r="Y135"/>
  <c r="W135"/>
  <c r="BK135"/>
  <c r="N135"/>
  <c r="BF135"/>
  <c r="BI134"/>
  <c r="BH134"/>
  <c r="BG134"/>
  <c r="BE134"/>
  <c r="AA134"/>
  <c r="Y134"/>
  <c r="W134"/>
  <c r="BK134"/>
  <c r="N134"/>
  <c r="BF134"/>
  <c r="BI133"/>
  <c r="BH133"/>
  <c r="BG133"/>
  <c r="BE133"/>
  <c r="AA133"/>
  <c r="Y133"/>
  <c r="W133"/>
  <c r="BK133"/>
  <c r="N133"/>
  <c r="BF133"/>
  <c r="BI132"/>
  <c r="BH132"/>
  <c r="BG132"/>
  <c r="BE132"/>
  <c r="AA132"/>
  <c r="Y132"/>
  <c r="W132"/>
  <c r="BK132"/>
  <c r="N132"/>
  <c r="BF132"/>
  <c r="BI131"/>
  <c r="BH131"/>
  <c r="BG131"/>
  <c r="BE131"/>
  <c r="AA131"/>
  <c r="Y131"/>
  <c r="W131"/>
  <c r="BK131"/>
  <c r="N131"/>
  <c r="BF131"/>
  <c r="BI130"/>
  <c r="BH130"/>
  <c r="BG130"/>
  <c r="BE130"/>
  <c r="AA130"/>
  <c r="Y130"/>
  <c r="W130"/>
  <c r="BK130"/>
  <c r="N130"/>
  <c r="BF130"/>
  <c r="BI129"/>
  <c r="BH129"/>
  <c r="BG129"/>
  <c r="BE129"/>
  <c r="AA129"/>
  <c r="Y129"/>
  <c r="W129"/>
  <c r="BK129"/>
  <c r="N129"/>
  <c r="BF129"/>
  <c r="BI128"/>
  <c r="BH128"/>
  <c r="BG128"/>
  <c r="BE128"/>
  <c r="AA128"/>
  <c r="Y128"/>
  <c r="W128"/>
  <c r="BK128"/>
  <c r="N128"/>
  <c r="BF128"/>
  <c r="BI127"/>
  <c r="BH127"/>
  <c r="BG127"/>
  <c r="BE127"/>
  <c r="AA127"/>
  <c r="Y127"/>
  <c r="W127"/>
  <c r="BK127"/>
  <c r="N127"/>
  <c r="BF127"/>
  <c r="BI126"/>
  <c r="BH126"/>
  <c r="BG126"/>
  <c r="BE126"/>
  <c r="AA126"/>
  <c r="Y126"/>
  <c r="W126"/>
  <c r="BK126"/>
  <c r="N126"/>
  <c r="BF126"/>
  <c r="BI125"/>
  <c r="BH125"/>
  <c r="BG125"/>
  <c r="BE125"/>
  <c r="AA125"/>
  <c r="AA124"/>
  <c r="AA123"/>
  <c r="AA122"/>
  <c r="Y125"/>
  <c r="Y124"/>
  <c r="Y123"/>
  <c r="Y122"/>
  <c r="W125"/>
  <c r="W124"/>
  <c r="W123"/>
  <c r="W122"/>
  <c i="1" r="AU88"/>
  <c i="2" r="BK125"/>
  <c r="BK124"/>
  <c r="N124"/>
  <c r="BK123"/>
  <c r="N123"/>
  <c r="BK122"/>
  <c r="N122"/>
  <c r="N88"/>
  <c r="N125"/>
  <c r="BF125"/>
  <c r="N90"/>
  <c r="N89"/>
  <c r="M119"/>
  <c r="M118"/>
  <c r="F118"/>
  <c r="F116"/>
  <c r="F114"/>
  <c r="BI103"/>
  <c r="BH103"/>
  <c r="BG103"/>
  <c r="BE103"/>
  <c r="N103"/>
  <c r="BF103"/>
  <c r="BI102"/>
  <c r="BH102"/>
  <c r="BG102"/>
  <c r="BE102"/>
  <c r="N102"/>
  <c r="BF102"/>
  <c r="BI101"/>
  <c r="BH101"/>
  <c r="BG101"/>
  <c r="BE101"/>
  <c r="N101"/>
  <c r="BF101"/>
  <c r="BI100"/>
  <c r="BH100"/>
  <c r="BG100"/>
  <c r="BE100"/>
  <c r="N100"/>
  <c r="BF100"/>
  <c r="BI99"/>
  <c r="BH99"/>
  <c r="BG99"/>
  <c r="BE99"/>
  <c r="N99"/>
  <c r="BF99"/>
  <c r="BI98"/>
  <c r="H36"/>
  <c i="1" r="BD88"/>
  <c i="2" r="BH98"/>
  <c r="H35"/>
  <c i="1" r="BC88"/>
  <c i="2" r="BG98"/>
  <c r="H34"/>
  <c i="1" r="BB88"/>
  <c i="2" r="BE98"/>
  <c r="M32"/>
  <c i="1" r="AV88"/>
  <c i="2" r="H32"/>
  <c i="1" r="AZ88"/>
  <c i="2" r="N98"/>
  <c r="N97"/>
  <c r="L105"/>
  <c r="BF98"/>
  <c r="M33"/>
  <c i="1" r="AW88"/>
  <c i="2" r="H33"/>
  <c i="1" r="BA88"/>
  <c i="2" r="M28"/>
  <c i="1" r="AS88"/>
  <c i="2" r="M27"/>
  <c r="M84"/>
  <c r="M83"/>
  <c r="F83"/>
  <c r="F81"/>
  <c r="F79"/>
  <c r="M30"/>
  <c i="1" r="AG88"/>
  <c i="2" r="L38"/>
  <c r="O15"/>
  <c r="E15"/>
  <c r="F119"/>
  <c r="F84"/>
  <c r="O14"/>
  <c r="O9"/>
  <c r="M116"/>
  <c r="M81"/>
  <c r="F6"/>
  <c r="F113"/>
  <c r="F78"/>
  <c i="1" r="CK97"/>
  <c r="CJ97"/>
  <c r="CI97"/>
  <c r="CC97"/>
  <c r="CH97"/>
  <c r="CB97"/>
  <c r="CG97"/>
  <c r="CA97"/>
  <c r="CF97"/>
  <c r="BZ97"/>
  <c r="CE97"/>
  <c r="CK96"/>
  <c r="CJ96"/>
  <c r="CI96"/>
  <c r="CC96"/>
  <c r="CH96"/>
  <c r="CB96"/>
  <c r="CG96"/>
  <c r="CA96"/>
  <c r="CF96"/>
  <c r="BZ96"/>
  <c r="CE96"/>
  <c r="CK95"/>
  <c r="CJ95"/>
  <c r="CI95"/>
  <c r="CC95"/>
  <c r="CH95"/>
  <c r="CB95"/>
  <c r="CG95"/>
  <c r="CA95"/>
  <c r="CF95"/>
  <c r="BZ95"/>
  <c r="CE95"/>
  <c r="CK94"/>
  <c r="CJ94"/>
  <c r="CI94"/>
  <c r="CH94"/>
  <c r="CG94"/>
  <c r="CF94"/>
  <c r="BZ94"/>
  <c r="CE94"/>
  <c r="BD87"/>
  <c r="W35"/>
  <c r="BC87"/>
  <c r="W34"/>
  <c r="BB87"/>
  <c r="W33"/>
  <c r="BA87"/>
  <c r="W32"/>
  <c r="AZ87"/>
  <c r="AY87"/>
  <c r="AX87"/>
  <c r="AW87"/>
  <c r="AK32"/>
  <c r="AV87"/>
  <c r="AU87"/>
  <c r="AT87"/>
  <c r="AS87"/>
  <c r="AG87"/>
  <c r="AK26"/>
  <c r="AG97"/>
  <c r="CD97"/>
  <c r="AV97"/>
  <c r="BY97"/>
  <c r="AN97"/>
  <c r="AG96"/>
  <c r="CD96"/>
  <c r="AV96"/>
  <c r="BY96"/>
  <c r="AN96"/>
  <c r="AG95"/>
  <c r="CD95"/>
  <c r="AV95"/>
  <c r="BY95"/>
  <c r="AN95"/>
  <c r="AG94"/>
  <c r="AG93"/>
  <c r="AK27"/>
  <c r="AG99"/>
  <c r="CD94"/>
  <c r="W31"/>
  <c r="AV94"/>
  <c r="BY94"/>
  <c r="AK31"/>
  <c r="AN94"/>
  <c r="AN93"/>
  <c r="AT91"/>
  <c r="AN91"/>
  <c r="AT90"/>
  <c r="AN90"/>
  <c r="AT89"/>
  <c r="AN89"/>
  <c r="AT88"/>
  <c r="AN88"/>
  <c r="AN87"/>
  <c r="AN99"/>
  <c r="AM83"/>
  <c r="L83"/>
  <c r="AM82"/>
  <c r="L82"/>
  <c r="AM80"/>
  <c r="L80"/>
  <c r="L78"/>
  <c r="L77"/>
  <c r="AK29"/>
  <c r="AK37"/>
</calcChain>
</file>

<file path=xl/sharedStrings.xml><?xml version="1.0" encoding="utf-8"?>
<sst xmlns="http://schemas.openxmlformats.org/spreadsheetml/2006/main">
  <si>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</si>
  <si>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</si>
  <si>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</si>
  <si>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</si>
  <si>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</si>
  <si>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</si>
  <si>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</si>
  <si>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</si>
  <si>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 xml:space="preserve">&gt;&gt;  skryté stĺpce  &lt;&lt;</t>
  </si>
  <si>
    <t>0,01</t>
  </si>
  <si>
    <t>20</t>
  </si>
  <si>
    <t>SÚHRNNÝ LIST STAVBY</t>
  </si>
  <si>
    <t xml:space="preserve">v ---  nižšie sa nachádzajú doplnkové a pomocné údaje k zostavám  --- v</t>
  </si>
  <si>
    <t>Návod na vyplnenie</t>
  </si>
  <si>
    <t>0,001</t>
  </si>
  <si>
    <t>Kód:</t>
  </si>
  <si>
    <t>1-18</t>
  </si>
  <si>
    <t xml:space="preserve"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</si>
  <si>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</si>
  <si>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REGENERÁCIA OBYTNEJ ZELENE, FRAŇA KRÁĽA, BREZNO</t>
  </si>
  <si>
    <t>JKSO:</t>
  </si>
  <si>
    <t>KS:</t>
  </si>
  <si>
    <t>Miesto:</t>
  </si>
  <si>
    <t>parc.č. KN-C 1113/1,1072/1, k.ú. Brezno</t>
  </si>
  <si>
    <t>Dátum:</t>
  </si>
  <si>
    <t>5. 4. 2018</t>
  </si>
  <si>
    <t>Objednávateľ:</t>
  </si>
  <si>
    <t>IČO:</t>
  </si>
  <si>
    <t>Mesto Brezno</t>
  </si>
  <si>
    <t>IČO DPH:</t>
  </si>
  <si>
    <t>Zhotoviteľ:</t>
  </si>
  <si>
    <t>Vyplň údaj</t>
  </si>
  <si>
    <t>Projektant:</t>
  </si>
  <si>
    <t>Ing. Barbora Halásová</t>
  </si>
  <si>
    <t>True</t>
  </si>
  <si>
    <t>Spracovateľ:</t>
  </si>
  <si>
    <t>www.rozpoctar.com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</si>
  <si>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</si>
  <si>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</si>
  <si>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</si>
  <si>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</si>
  <si>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</si>
  <si>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</si>
  <si>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</si>
  <si>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</si>
  <si>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</si>
  <si>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</si>
  <si>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</si>
  <si>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</si>
  <si>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</si>
  <si>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</si>
  <si>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</si>
  <si>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</si>
  <si>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</si>
  <si>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</si>
  <si>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</si>
  <si>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</si>
  <si>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</si>
  <si>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</si>
  <si>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</si>
  <si>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</si>
  <si>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</si>
  <si>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</si>
  <si>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</si>
  <si>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</si>
  <si>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</si>
  <si>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</si>
  <si>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</si>
  <si>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</si>
  <si>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</si>
  <si>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</si>
  <si>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</si>
  <si>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</si>
  <si>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</si>
  <si>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</si>
  <si>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</si>
  <si>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</si>
  <si>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</si>
  <si>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</si>
  <si>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</si>
  <si>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{5bd4b782-5e9a-491a-8a0b-00f605a025eb}</t>
  </si>
  <si>
    <t>{00000000-0000-0000-0000-000000000000}</t>
  </si>
  <si>
    <t>/</t>
  </si>
  <si>
    <t>1-18-1</t>
  </si>
  <si>
    <t>SO 01 Sadové úpravy a prvky drobnej architektúry - severná časť</t>
  </si>
  <si>
    <t>1</t>
  </si>
  <si>
    <t>{132a340e-8d0e-4c5c-9c80-8b3d298a610f}</t>
  </si>
  <si>
    <t>1-18-2</t>
  </si>
  <si>
    <t>SO 01 Sadové úpravy a prvky drobnej architektúry - južná časť</t>
  </si>
  <si>
    <t>{f7b24d02-7ff1-4253-b6c6-b3b5a0a03521}</t>
  </si>
  <si>
    <t>1-18-3</t>
  </si>
  <si>
    <t>SO 02 Spevnené plochy - severná časť</t>
  </si>
  <si>
    <t>{9ba4dd18-ea35-4ab3-9401-96389807afd6}</t>
  </si>
  <si>
    <t>1-18-4</t>
  </si>
  <si>
    <t>SO 02 Spevnené plochy - južná časť</t>
  </si>
  <si>
    <t>{027575e3-384b-4b61-8590-9d5bec22fd64}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</si>
  <si>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</si>
  <si>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</si>
  <si>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</si>
  <si>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</si>
  <si>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</si>
  <si>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</si>
  <si>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</si>
  <si>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</si>
  <si>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</si>
  <si>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</si>
  <si>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</si>
  <si>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</si>
  <si>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</si>
  <si>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</si>
  <si>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</si>
  <si>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</si>
  <si>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1-18-1 - SO 01 Sadové úpravy a prvky drobnej architektúry - severná časť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</si>
  <si>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</si>
  <si>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</si>
  <si>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</si>
  <si>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</si>
  <si>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</si>
  <si>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</si>
  <si>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</si>
  <si>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</si>
  <si>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</si>
  <si>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</si>
  <si>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</si>
  <si>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</si>
  <si>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 xml:space="preserve">VP -   Práce naviac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</si>
  <si>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</si>
  <si>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</si>
  <si>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</si>
  <si>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</si>
  <si>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</si>
  <si>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</si>
  <si>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</si>
  <si>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</si>
  <si>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</si>
  <si>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</si>
  <si>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</si>
  <si>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</si>
  <si>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</si>
  <si>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</si>
  <si>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</si>
  <si>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</si>
  <si>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</si>
  <si>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</si>
  <si>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</si>
  <si>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</si>
  <si>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</si>
  <si>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</si>
  <si>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</si>
  <si>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</si>
  <si>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</si>
  <si>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</si>
  <si>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180402111</t>
  </si>
  <si>
    <t>Založenie trávnika parkového výsevom v rovine do 1:5</t>
  </si>
  <si>
    <t>m2</t>
  </si>
  <si>
    <t>4</t>
  </si>
  <si>
    <t>1718508956</t>
  </si>
  <si>
    <t>M</t>
  </si>
  <si>
    <t>0057211200</t>
  </si>
  <si>
    <t>Trávové semeno - parková zmes</t>
  </si>
  <si>
    <t>kg</t>
  </si>
  <si>
    <t>8</t>
  </si>
  <si>
    <t>478280079</t>
  </si>
  <si>
    <t>3</t>
  </si>
  <si>
    <t>181301101</t>
  </si>
  <si>
    <t>Rozprestretie ornice v rovine, plocha do 500 m2,hr.do 100 mm</t>
  </si>
  <si>
    <t>-160785688</t>
  </si>
  <si>
    <t>0057221000</t>
  </si>
  <si>
    <t>Zemný výsadbový substrát</t>
  </si>
  <si>
    <t>m3</t>
  </si>
  <si>
    <t>933955454</t>
  </si>
  <si>
    <t>5</t>
  </si>
  <si>
    <t>183101211</t>
  </si>
  <si>
    <t>Hĺbenie jamiek pre výsadbu v hornine 1 až 4 s výmenou pôdy do 50% v rovine alebo na svahu do 1:5 objemu do 0, 01 m3</t>
  </si>
  <si>
    <t>ks</t>
  </si>
  <si>
    <t>-1670485364</t>
  </si>
  <si>
    <t>6</t>
  </si>
  <si>
    <t>183101212</t>
  </si>
  <si>
    <t>Hĺbenie jamiek pre výsadbu v hornine 1 až 4 s výmenou pôdy do 50% v rovine alebo na svahu do 1:5 objemu nad 0, 01 do 0,02 m3</t>
  </si>
  <si>
    <t>327515568</t>
  </si>
  <si>
    <t>7</t>
  </si>
  <si>
    <t>183101214</t>
  </si>
  <si>
    <t>Hĺbenie jamiek pre výsadbu v hornine 1 až 4 s výmenou pôdy do 50% v rovine alebo na svahu do 1:5 objemu nad 0, 05 do 0,125 m3</t>
  </si>
  <si>
    <t>-1244205158</t>
  </si>
  <si>
    <t>183204112</t>
  </si>
  <si>
    <t>Výsadba kvetín do pripravovanej pôdy so zaliatím s jednoduchými koreňami trvaliek</t>
  </si>
  <si>
    <t>-1021935031</t>
  </si>
  <si>
    <t>9</t>
  </si>
  <si>
    <t>0266204540</t>
  </si>
  <si>
    <t>Iberis sempervirens</t>
  </si>
  <si>
    <t>2065744175</t>
  </si>
  <si>
    <t>10</t>
  </si>
  <si>
    <t>0266204565</t>
  </si>
  <si>
    <t>Carex ornithopoda</t>
  </si>
  <si>
    <t>-1901353662</t>
  </si>
  <si>
    <t>11</t>
  </si>
  <si>
    <t>0266204570</t>
  </si>
  <si>
    <t>Campanula carpatica "White Clips"</t>
  </si>
  <si>
    <t>908712058</t>
  </si>
  <si>
    <t>12</t>
  </si>
  <si>
    <t>0266204575</t>
  </si>
  <si>
    <t>Leucantherum vulgare</t>
  </si>
  <si>
    <t>-482605261</t>
  </si>
  <si>
    <t>13</t>
  </si>
  <si>
    <t>0266204571</t>
  </si>
  <si>
    <t>Festuca cinerea</t>
  </si>
  <si>
    <t>2071866465</t>
  </si>
  <si>
    <t>14</t>
  </si>
  <si>
    <t>0266203475</t>
  </si>
  <si>
    <t>Achillea millefolium "terracotta"</t>
  </si>
  <si>
    <t>1202308050</t>
  </si>
  <si>
    <t>15</t>
  </si>
  <si>
    <t>0266203476</t>
  </si>
  <si>
    <t>Iris barbara</t>
  </si>
  <si>
    <t>-1093757453</t>
  </si>
  <si>
    <t>16</t>
  </si>
  <si>
    <t>0266203478</t>
  </si>
  <si>
    <t>Pennisetum alopecuroides</t>
  </si>
  <si>
    <t>-1693084765</t>
  </si>
  <si>
    <t>17</t>
  </si>
  <si>
    <t>0266203479</t>
  </si>
  <si>
    <t>Verbena bonariensis</t>
  </si>
  <si>
    <t>-882123040</t>
  </si>
  <si>
    <t>18</t>
  </si>
  <si>
    <t>0266203480</t>
  </si>
  <si>
    <t>Lupinus hybridus</t>
  </si>
  <si>
    <t>-1851912888</t>
  </si>
  <si>
    <t>19</t>
  </si>
  <si>
    <t>0266203487</t>
  </si>
  <si>
    <t>Chrysanthemum coccineum</t>
  </si>
  <si>
    <t>-399382045</t>
  </si>
  <si>
    <t>48</t>
  </si>
  <si>
    <t>0266203488</t>
  </si>
  <si>
    <t>Gypsophila paniculata "bristol fairy"</t>
  </si>
  <si>
    <t>-712193412</t>
  </si>
  <si>
    <t>49</t>
  </si>
  <si>
    <t>0266203489</t>
  </si>
  <si>
    <t>Papaver orientale "brillant"</t>
  </si>
  <si>
    <t>-1354355723</t>
  </si>
  <si>
    <t>50</t>
  </si>
  <si>
    <t>02662034891</t>
  </si>
  <si>
    <t>Paeonia lactiflora</t>
  </si>
  <si>
    <t>651885172</t>
  </si>
  <si>
    <t>51</t>
  </si>
  <si>
    <t>02662034892</t>
  </si>
  <si>
    <t>Spiraea japonica "Albiflora"</t>
  </si>
  <si>
    <t>746074613</t>
  </si>
  <si>
    <t>52</t>
  </si>
  <si>
    <t>02662034893</t>
  </si>
  <si>
    <t>-49573824</t>
  </si>
  <si>
    <t>53</t>
  </si>
  <si>
    <t>02662034894</t>
  </si>
  <si>
    <t>Weigela florida Variegata</t>
  </si>
  <si>
    <t>948476729</t>
  </si>
  <si>
    <t>54</t>
  </si>
  <si>
    <t>02662034895</t>
  </si>
  <si>
    <t>Potentilla fruticosa</t>
  </si>
  <si>
    <t>-2069133537</t>
  </si>
  <si>
    <t>55</t>
  </si>
  <si>
    <t>02662034896</t>
  </si>
  <si>
    <t>Iris sibirica</t>
  </si>
  <si>
    <t>3586068</t>
  </si>
  <si>
    <t>69</t>
  </si>
  <si>
    <t>183403114</t>
  </si>
  <si>
    <t>Obrobenie pôdy kultivátorovaním v rovine alebo na svahu do 1:5</t>
  </si>
  <si>
    <t>1771445104</t>
  </si>
  <si>
    <t>184102211</t>
  </si>
  <si>
    <t>Výsadba kríku bez balu do vopred vyhĺbenej jamky v rovine alebo na svahu do 1:5 výšky do 1 m</t>
  </si>
  <si>
    <t>-1925394702</t>
  </si>
  <si>
    <t>56</t>
  </si>
  <si>
    <t>026510002300</t>
  </si>
  <si>
    <t>Krík listnatý Vtáčí zob obyčajný - Ligustrum Atrovirens voľnokorenný, dekoratívny listom</t>
  </si>
  <si>
    <t>-744407053</t>
  </si>
  <si>
    <t>32</t>
  </si>
  <si>
    <t>184201111</t>
  </si>
  <si>
    <t>Výsadba stromu do predom vyhĺbenej jamky v rovine alebo na svahu do 1:5 pri výške kmeňa do 1, 8 m</t>
  </si>
  <si>
    <t>-75956879</t>
  </si>
  <si>
    <t>33</t>
  </si>
  <si>
    <t>0266202330</t>
  </si>
  <si>
    <t>Carpinus Betulus "Fastigiata"</t>
  </si>
  <si>
    <t>1304175565</t>
  </si>
  <si>
    <t>35</t>
  </si>
  <si>
    <t>0266201201</t>
  </si>
  <si>
    <t>Fagus sylvatica "Dawyck Purple"</t>
  </si>
  <si>
    <t>2080097791</t>
  </si>
  <si>
    <t>39</t>
  </si>
  <si>
    <t>184202112</t>
  </si>
  <si>
    <t>Zakotvenie dreviny troma a viac kolmi pri priemere kolov do 100 mm pri dĺžke kolov do 2 m do 3 m</t>
  </si>
  <si>
    <t>1997140171</t>
  </si>
  <si>
    <t>40</t>
  </si>
  <si>
    <t>0521721001</t>
  </si>
  <si>
    <t>Tyče ihličňanové tr. 1, hrúbka 6-7 cm, dĺžky 2,5 m a viac bez kôry</t>
  </si>
  <si>
    <t>-521959961</t>
  </si>
  <si>
    <t>41</t>
  </si>
  <si>
    <t>184808322</t>
  </si>
  <si>
    <t>Hnojenie ostatných drevín umelým hnojivom, vrátane dodávky hnojiva</t>
  </si>
  <si>
    <t>-1250450792</t>
  </si>
  <si>
    <t>42</t>
  </si>
  <si>
    <t>184921116</t>
  </si>
  <si>
    <t xml:space="preserve">Položenie mulčovacej kôry v rovine alebo na svahu do 1:5   </t>
  </si>
  <si>
    <t>-666544506</t>
  </si>
  <si>
    <t>43</t>
  </si>
  <si>
    <t>0554151000</t>
  </si>
  <si>
    <t>Mulčovacia kôra</t>
  </si>
  <si>
    <t>l</t>
  </si>
  <si>
    <t>-1371364170</t>
  </si>
  <si>
    <t>44</t>
  </si>
  <si>
    <t>185802123</t>
  </si>
  <si>
    <t>Hnojenie pôdy v rovine nad 1:5 do 1:2 umelým hnojivom naširoko, vrátane dodávky hnojiva</t>
  </si>
  <si>
    <t>154957262</t>
  </si>
  <si>
    <t>45</t>
  </si>
  <si>
    <t>289971211</t>
  </si>
  <si>
    <t>Zhotovenie vrstvy z geotextílie na upravenom povrchu v sklone do 1 : 5 , šírky od 0 do 3 m</t>
  </si>
  <si>
    <t>1712953588</t>
  </si>
  <si>
    <t>46</t>
  </si>
  <si>
    <t>6936651300</t>
  </si>
  <si>
    <t>Geotextília 300 g/m2</t>
  </si>
  <si>
    <t>1453991646</t>
  </si>
  <si>
    <t>57</t>
  </si>
  <si>
    <t>564231111</t>
  </si>
  <si>
    <t>Okrasné kamenivo hr. 100 mm</t>
  </si>
  <si>
    <t>-465653575</t>
  </si>
  <si>
    <t>58</t>
  </si>
  <si>
    <t>936104212</t>
  </si>
  <si>
    <t>Osadenie odpadkového koša vrátane spodnej stavby</t>
  </si>
  <si>
    <t>82048612</t>
  </si>
  <si>
    <t>59</t>
  </si>
  <si>
    <t>5538168047</t>
  </si>
  <si>
    <t>Odpadkový kôš 55 l, oceľové telo, antikorový popolník</t>
  </si>
  <si>
    <t>-1500571392</t>
  </si>
  <si>
    <t>60</t>
  </si>
  <si>
    <t>936124122</t>
  </si>
  <si>
    <t>Osadenie parkovej lavičky vrátane spodnej stavby</t>
  </si>
  <si>
    <t>-1089956674</t>
  </si>
  <si>
    <t>61</t>
  </si>
  <si>
    <t>5538168001</t>
  </si>
  <si>
    <t>Parková lavička s operadlom dl. 2995 mm, oceľové nohy, sedadlo i operadlo z tropického dreva</t>
  </si>
  <si>
    <t>-491565990</t>
  </si>
  <si>
    <t>62</t>
  </si>
  <si>
    <t>9361241221</t>
  </si>
  <si>
    <t>305994413</t>
  </si>
  <si>
    <t>63</t>
  </si>
  <si>
    <t>5538168002</t>
  </si>
  <si>
    <t>Parková lavička bez operadla dl. 2995 mm, oceľové nohy, sedadlo z tropického dreva</t>
  </si>
  <si>
    <t>1339433475</t>
  </si>
  <si>
    <t>64</t>
  </si>
  <si>
    <t>9361241222</t>
  </si>
  <si>
    <t>-343032227</t>
  </si>
  <si>
    <t>65</t>
  </si>
  <si>
    <t>5538168003</t>
  </si>
  <si>
    <t>Parková lavička bez operadla dl. 595 mm, oceľové nohy, sedadlo z tropického dreva</t>
  </si>
  <si>
    <t>-1663649894</t>
  </si>
  <si>
    <t>68</t>
  </si>
  <si>
    <t>9361241224</t>
  </si>
  <si>
    <t>Doprava prvkov mobiliáru</t>
  </si>
  <si>
    <t>-233009438</t>
  </si>
  <si>
    <t>47</t>
  </si>
  <si>
    <t>998231311</t>
  </si>
  <si>
    <t>Presun hmôt pre sadovnícke a krajinárske úpravy do 5000 m vodorovne bez zvislého presunu</t>
  </si>
  <si>
    <t>t</t>
  </si>
  <si>
    <t>-1438391903</t>
  </si>
  <si>
    <t>VP - Práce naviac</t>
  </si>
  <si>
    <t>PN</t>
  </si>
  <si>
    <t>1-18-2 - SO 01 Sadové úpravy a prvky drobnej architektúry - južná časť</t>
  </si>
  <si>
    <t>-797155759</t>
  </si>
  <si>
    <t>1737027371</t>
  </si>
  <si>
    <t>-2125053464</t>
  </si>
  <si>
    <t>929987343</t>
  </si>
  <si>
    <t>-1958365671</t>
  </si>
  <si>
    <t>-1607745280</t>
  </si>
  <si>
    <t>1609077416</t>
  </si>
  <si>
    <t>-1441134450</t>
  </si>
  <si>
    <t>21</t>
  </si>
  <si>
    <t>-40327682</t>
  </si>
  <si>
    <t>23</t>
  </si>
  <si>
    <t>547045969</t>
  </si>
  <si>
    <t>24</t>
  </si>
  <si>
    <t>1877248111</t>
  </si>
  <si>
    <t>25</t>
  </si>
  <si>
    <t>541162474</t>
  </si>
  <si>
    <t>26</t>
  </si>
  <si>
    <t>-751938362</t>
  </si>
  <si>
    <t>27</t>
  </si>
  <si>
    <t>-1087121547</t>
  </si>
  <si>
    <t>28</t>
  </si>
  <si>
    <t>-796672056</t>
  </si>
  <si>
    <t>29</t>
  </si>
  <si>
    <t>-757648025</t>
  </si>
  <si>
    <t>30</t>
  </si>
  <si>
    <t>-915925653</t>
  </si>
  <si>
    <t>31</t>
  </si>
  <si>
    <t>-1948473508</t>
  </si>
  <si>
    <t>-521887710</t>
  </si>
  <si>
    <t>34</t>
  </si>
  <si>
    <t>482538585</t>
  </si>
  <si>
    <t>197847223</t>
  </si>
  <si>
    <t>37</t>
  </si>
  <si>
    <t>604511473</t>
  </si>
  <si>
    <t>38</t>
  </si>
  <si>
    <t>-1681420106</t>
  </si>
  <si>
    <t>1261806900</t>
  </si>
  <si>
    <t>-715155670</t>
  </si>
  <si>
    <t>-1522901363</t>
  </si>
  <si>
    <t>026510001400</t>
  </si>
  <si>
    <t>Krík listnatý Cornus alba Sibirica Variegata</t>
  </si>
  <si>
    <t>1196969250</t>
  </si>
  <si>
    <t>-567706381</t>
  </si>
  <si>
    <t>1417973759</t>
  </si>
  <si>
    <t>1486999933</t>
  </si>
  <si>
    <t>026520002200</t>
  </si>
  <si>
    <t>Prunus serrulata "Kiku - Shidare"</t>
  </si>
  <si>
    <t>2123448461</t>
  </si>
  <si>
    <t>026530002700</t>
  </si>
  <si>
    <t>Acer negundo "Flamingo"</t>
  </si>
  <si>
    <t>-512502014</t>
  </si>
  <si>
    <t>026530002701</t>
  </si>
  <si>
    <t>Quercus robus "Fastigiata"</t>
  </si>
  <si>
    <t>-1121976413</t>
  </si>
  <si>
    <t>026530002702</t>
  </si>
  <si>
    <t>Elaeagnus angustifolia</t>
  </si>
  <si>
    <t>2130108134</t>
  </si>
  <si>
    <t>026530002703</t>
  </si>
  <si>
    <t>Larix decidua</t>
  </si>
  <si>
    <t>-758282682</t>
  </si>
  <si>
    <t>-603057643</t>
  </si>
  <si>
    <t>630886579</t>
  </si>
  <si>
    <t>-541361241</t>
  </si>
  <si>
    <t>1342401105</t>
  </si>
  <si>
    <t>703789276</t>
  </si>
  <si>
    <t>212687490</t>
  </si>
  <si>
    <t>-1234561739</t>
  </si>
  <si>
    <t>-1192066657</t>
  </si>
  <si>
    <t>1709198081</t>
  </si>
  <si>
    <t>-1468299009</t>
  </si>
  <si>
    <t>-1207956652</t>
  </si>
  <si>
    <t>-1067106364</t>
  </si>
  <si>
    <t>-1308710780</t>
  </si>
  <si>
    <t>-438803947</t>
  </si>
  <si>
    <t>1131487761</t>
  </si>
  <si>
    <t>-250315142</t>
  </si>
  <si>
    <t>9361241223</t>
  </si>
  <si>
    <t>171216412</t>
  </si>
  <si>
    <t>5538168004</t>
  </si>
  <si>
    <t>Parková lavička obojstranná dl. 2995 mm, oceľové nohy, sedadlo i operadlo z tropického dreva</t>
  </si>
  <si>
    <t>262694259</t>
  </si>
  <si>
    <t>-1757895547</t>
  </si>
  <si>
    <t>901806875</t>
  </si>
  <si>
    <t>1-18-3 - SO 02 Spevnené plochy - severná časť</t>
  </si>
  <si>
    <t xml:space="preserve">    3 - Zvislé a kompletné konštrukcie</t>
  </si>
  <si>
    <t>113107143</t>
  </si>
  <si>
    <t xml:space="preserve">Odstránenie krytu asfaltového v ploche do 200 m2, hr. nad 100 do 150 mm,  -0,31600t</t>
  </si>
  <si>
    <t>-2076461586</t>
  </si>
  <si>
    <t>113307131</t>
  </si>
  <si>
    <t xml:space="preserve">Odstránenie podkladu v ploche do 200 m2 z betónu prostého, hr. vrstvy do 150 mm,  -0,22500t</t>
  </si>
  <si>
    <t>-1976188698</t>
  </si>
  <si>
    <t>36</t>
  </si>
  <si>
    <t>122201101</t>
  </si>
  <si>
    <t>Odkopávka a prekopávka nezapažená v hornine 3, do 100 m3</t>
  </si>
  <si>
    <t>1013731620</t>
  </si>
  <si>
    <t>"betónová dlažba 6cm"126,1*0,39</t>
  </si>
  <si>
    <t>VV</t>
  </si>
  <si>
    <t>"kamenné kocky 6cm"59,36*0,41</t>
  </si>
  <si>
    <t>"hladený betónový múrik"13,4*0,5*0,15</t>
  </si>
  <si>
    <t>"zasakovací pás"10,8*0,2</t>
  </si>
  <si>
    <t>"filter"6,3*0,2</t>
  </si>
  <si>
    <t>Súčet</t>
  </si>
  <si>
    <t>122201109</t>
  </si>
  <si>
    <t>Odkopávky a prekopávky nezapažené. Príplatok k cenám za lepivosť horniny 3</t>
  </si>
  <si>
    <t>87730980</t>
  </si>
  <si>
    <t>162501112</t>
  </si>
  <si>
    <t>Vodorovné premiestnenie výkopku po nespevnenej ceste z horniny tr.1-4, do 100 m3 na vzdialenosť do 3000 m</t>
  </si>
  <si>
    <t>-1528306170</t>
  </si>
  <si>
    <t>162501113</t>
  </si>
  <si>
    <t>Vodorovné premiestnenie výkopku po nespevnenej ceste z horniny tr.1-4, do 100 m3, príplatok k cene za každých ďalšich a začatých 1000 m</t>
  </si>
  <si>
    <t>715188223</t>
  </si>
  <si>
    <t>77,942*17</t>
  </si>
  <si>
    <t>171209002</t>
  </si>
  <si>
    <t>Poplatok za skladovanie - zemina a kamenivo (17 05) ostatné</t>
  </si>
  <si>
    <t>-1969540791</t>
  </si>
  <si>
    <t>181101102</t>
  </si>
  <si>
    <t>Úprava pláne v zárezoch v hornine 1-4 so zhutnením</t>
  </si>
  <si>
    <t>1153849061</t>
  </si>
  <si>
    <t>"betónová dlažba 6cm"126,1</t>
  </si>
  <si>
    <t>"kamenné kocky 6cm"59,36</t>
  </si>
  <si>
    <t>"hladený betónový múrik"13,4*0,5</t>
  </si>
  <si>
    <t>"zasakovací pás"10,8</t>
  </si>
  <si>
    <t>"filter"6,3</t>
  </si>
  <si>
    <t>182001123</t>
  </si>
  <si>
    <t>Profilácia terénu</t>
  </si>
  <si>
    <t>155786851</t>
  </si>
  <si>
    <t>311321315</t>
  </si>
  <si>
    <t>Betón nadzákladových múrov, železový (bez výstuže) tr. C 20/25</t>
  </si>
  <si>
    <t>1667023893</t>
  </si>
  <si>
    <t>"hladený betónový múrik"13,4*0,5*0,44</t>
  </si>
  <si>
    <t>311321821</t>
  </si>
  <si>
    <t>Príplatok za pohľadový betón nadzákladových múrov triedy SB 1</t>
  </si>
  <si>
    <t>1448311660</t>
  </si>
  <si>
    <t>311351101</t>
  </si>
  <si>
    <t>Debnenie nadzákladových múrov jednostranné, zhotovenie-dielce</t>
  </si>
  <si>
    <t>-1737548740</t>
  </si>
  <si>
    <t>"hladený betónový múrik"13,4*0,5+13,4*0,44*2</t>
  </si>
  <si>
    <t>311351102</t>
  </si>
  <si>
    <t xml:space="preserve">Debnenie nadzákladových múrov  jednostranné, odstránenie-dielce</t>
  </si>
  <si>
    <t>-1740902754</t>
  </si>
  <si>
    <t>561252211</t>
  </si>
  <si>
    <t xml:space="preserve">Podklad z kameniva stabilizovaného cementom CBGM C 1,5/2,0  hr 150 mm</t>
  </si>
  <si>
    <t>201397243</t>
  </si>
  <si>
    <t>564851111</t>
  </si>
  <si>
    <t>Podklad zo štrkodrviny 0-22 mm s rozprestretím a zhutnením, po zhutnení hr. 150 mm</t>
  </si>
  <si>
    <t>1108439850</t>
  </si>
  <si>
    <t>5648511111</t>
  </si>
  <si>
    <t>Podklad zo štrkodrviny 0-36 mm s rozprestretím a zhutnením, po zhutnení hr. 150 mm</t>
  </si>
  <si>
    <t>-292471969</t>
  </si>
  <si>
    <t>564861111</t>
  </si>
  <si>
    <t>Podklad zo štrkodrviny s rozprestretím a zhutnením, po zhutnení hr. 200 mm</t>
  </si>
  <si>
    <t>-22620283</t>
  </si>
  <si>
    <t>591111121</t>
  </si>
  <si>
    <t>Kladenie dlažby z kociek drobných do lôžka z kameniva ťaženého</t>
  </si>
  <si>
    <t>-1833462073</t>
  </si>
  <si>
    <t>"betónová dlažba 6cm"59,36</t>
  </si>
  <si>
    <t>583810000800</t>
  </si>
  <si>
    <t>Dlažobná kocka - žula, rozmer 40-60 mm, KAM ON</t>
  </si>
  <si>
    <t>1805715959</t>
  </si>
  <si>
    <t>59,36*1,02</t>
  </si>
  <si>
    <t>596911112</t>
  </si>
  <si>
    <t xml:space="preserve">Kladenie zámkovej dlažby  hr. 6 cm pre peších nad 20 m2</t>
  </si>
  <si>
    <t>2112951831</t>
  </si>
  <si>
    <t>5922901380</t>
  </si>
  <si>
    <t>Betónová dlažba 6 cm, (10/10, 10/20, 20/20, 30/20, 30/30)</t>
  </si>
  <si>
    <t>442735004</t>
  </si>
  <si>
    <t>"betónová dlažba 6cm"126,1*1,02</t>
  </si>
  <si>
    <t>916561111</t>
  </si>
  <si>
    <t xml:space="preserve">Osadenie záhon. obrubníka betón., do lôžka z bet. pros. tr. C 10/12,5 s bočnou oporou </t>
  </si>
  <si>
    <t>m</t>
  </si>
  <si>
    <t>1016798727</t>
  </si>
  <si>
    <t>5922902940</t>
  </si>
  <si>
    <t>Obrubník parkový 100/20/5 cm</t>
  </si>
  <si>
    <t>-232054223</t>
  </si>
  <si>
    <t>917762112</t>
  </si>
  <si>
    <t>Osadenie chodník. obrubníka betónového ležatého do lôžka z betónu prosteho tr. C 16/20 s bočnou oporou</t>
  </si>
  <si>
    <t>-585223561</t>
  </si>
  <si>
    <t>592170002400</t>
  </si>
  <si>
    <t>Obrubník cestný nábehový, lxšxv 1000x200x150(100) mm</t>
  </si>
  <si>
    <t>-1997539776</t>
  </si>
  <si>
    <t>918101111</t>
  </si>
  <si>
    <t>Lôžko pod obrubníky, krajníky alebo obruby z dlažob. kociek z betónu prostého tr. C 10/12,5</t>
  </si>
  <si>
    <t>-1169751599</t>
  </si>
  <si>
    <t>(138,1+54,01)*0,2*0,1</t>
  </si>
  <si>
    <t>935114233</t>
  </si>
  <si>
    <t>Osadenie odvodňovacieho betónového žľabu plytkého s ochrannou hranou vnútornej šírky 200 mm a s roštom triedy C 250</t>
  </si>
  <si>
    <t>-521133238</t>
  </si>
  <si>
    <t>592270013300</t>
  </si>
  <si>
    <t>Čelná, koncová stena NW 200, výška 100 mm, pozinkovaná (pre BGF-Z SV)</t>
  </si>
  <si>
    <t>-945510923</t>
  </si>
  <si>
    <t>592270016000</t>
  </si>
  <si>
    <t>Odvodňovací žľab plytký BGF-Z SV G NW 200, dĺžky 1 m, výšky 100 mm, bez spádu, betónový s liatinovou hranou</t>
  </si>
  <si>
    <t>-52428828</t>
  </si>
  <si>
    <t>592270017300</t>
  </si>
  <si>
    <t>Mriežkový rošt BG-SV NW 200, lxšxhr 1000x247x25 mm, rozmer štrbiny MW 30x10 mm, trieda C 250, s rýchlouzáverom, pozinkovaná oceľ, pre žľaby s ochrannou hranou</t>
  </si>
  <si>
    <t>-1380322396</t>
  </si>
  <si>
    <t>979081111</t>
  </si>
  <si>
    <t>Odvoz sutiny a vybúraných hmôt na skládku do 1 km</t>
  </si>
  <si>
    <t>157149478</t>
  </si>
  <si>
    <t>979081121</t>
  </si>
  <si>
    <t>Odvoz sutiny a vybúraných hmôt na skládku za každý ďalší 1 km</t>
  </si>
  <si>
    <t>-1790181619</t>
  </si>
  <si>
    <t>979082111</t>
  </si>
  <si>
    <t>Vnútrostavenisková doprava sutiny a vybúraných hmôt do 10 m</t>
  </si>
  <si>
    <t>1706644046</t>
  </si>
  <si>
    <t>979087113</t>
  </si>
  <si>
    <t>Nakladanie na dopravný prostriedok pre vodorovnú dopravu vybúraných hmôt</t>
  </si>
  <si>
    <t>212124092</t>
  </si>
  <si>
    <t>979089012</t>
  </si>
  <si>
    <t>Poplatok za skladovanie - betón, tehly, dlaždice (17 01 ), ostatné</t>
  </si>
  <si>
    <t>-960009759</t>
  </si>
  <si>
    <t>998223011</t>
  </si>
  <si>
    <t>Presun hmôt pre pozemné komunikácie s krytom dláždeným (822 2.3, 822 5.3) akejkoľvek dĺžky objektu</t>
  </si>
  <si>
    <t>474997827</t>
  </si>
  <si>
    <t>1-18-4 - SO 02 Spevnené plochy - južná časť</t>
  </si>
  <si>
    <t>1587438086</t>
  </si>
  <si>
    <t>-859677420</t>
  </si>
  <si>
    <t>-632490835</t>
  </si>
  <si>
    <t>"betónová dlažba 6cm"258,1*0,39</t>
  </si>
  <si>
    <t>"kamenné kocky 6cm"20,14*0,41</t>
  </si>
  <si>
    <t>"hladený betónový múrik"10*0,5*0,15</t>
  </si>
  <si>
    <t>"zasakovací pás"26,3*0,2</t>
  </si>
  <si>
    <t>"filter"9,2*0,2</t>
  </si>
  <si>
    <t>-128317211</t>
  </si>
  <si>
    <t>1032393152</t>
  </si>
  <si>
    <t>23454280</t>
  </si>
  <si>
    <t>116,766*17</t>
  </si>
  <si>
    <t>2136210889</t>
  </si>
  <si>
    <t>-968169602</t>
  </si>
  <si>
    <t>"betónová dlažba 6cm"258,1</t>
  </si>
  <si>
    <t>"kamenné kocky 6cm"20,14</t>
  </si>
  <si>
    <t>"hladený betónový múrik"10*0,5</t>
  </si>
  <si>
    <t>"zasakovací pás"26,3</t>
  </si>
  <si>
    <t>"filter"9,2</t>
  </si>
  <si>
    <t>-303594646</t>
  </si>
  <si>
    <t>-1938325175</t>
  </si>
  <si>
    <t>"hladený betónový múrik"10*0,5*0,44</t>
  </si>
  <si>
    <t>-1439533552</t>
  </si>
  <si>
    <t>-396482830</t>
  </si>
  <si>
    <t>"hladený betónový múrik"10*0,5+10*0,44*2</t>
  </si>
  <si>
    <t>2064079293</t>
  </si>
  <si>
    <t>-1695208692</t>
  </si>
  <si>
    <t>-838439195</t>
  </si>
  <si>
    <t>-2093814928</t>
  </si>
  <si>
    <t>-1302060703</t>
  </si>
  <si>
    <t>870500270</t>
  </si>
  <si>
    <t>"betónová dlažba 6cm"20,14</t>
  </si>
  <si>
    <t>-456222582</t>
  </si>
  <si>
    <t>20,14*1,02</t>
  </si>
  <si>
    <t>-1174938882</t>
  </si>
  <si>
    <t>697147195</t>
  </si>
  <si>
    <t>"betónová dlažba 6cm"258,1*1,02</t>
  </si>
  <si>
    <t>22</t>
  </si>
  <si>
    <t>543591777</t>
  </si>
  <si>
    <t>-1916973711</t>
  </si>
  <si>
    <t>-1748689059</t>
  </si>
  <si>
    <t>-22725055</t>
  </si>
  <si>
    <t>1384988224</t>
  </si>
  <si>
    <t>(320,06+123,98)*0,2*0,1</t>
  </si>
  <si>
    <t>630488227</t>
  </si>
  <si>
    <t>-1204515435</t>
  </si>
  <si>
    <t>-48430121</t>
  </si>
  <si>
    <t>893336724</t>
  </si>
  <si>
    <t>-720647920</t>
  </si>
  <si>
    <t>-1146877704</t>
  </si>
  <si>
    <t>-1667890168</t>
  </si>
  <si>
    <t>35184853</t>
  </si>
  <si>
    <t>605682738</t>
  </si>
  <si>
    <t>-1052671071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</si>
</sst>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6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0" fillId="0" borderId="5" xfId="0" applyBorder="1"/>
    <xf numFmtId="0" fontId="16" fillId="0" borderId="0" xfId="0" applyFont="1" applyAlignment="1">
      <alignment horizontal="left" vertical="center"/>
    </xf>
    <xf numFmtId="0" fontId="0" fillId="0" borderId="0" xfId="0" applyBorder="1"/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6" xfId="0" applyBorder="1"/>
    <xf numFmtId="0" fontId="19" fillId="0" borderId="0" xfId="0" applyFont="1" applyBorder="1" applyAlignment="1">
      <alignment horizontal="left" vertical="center"/>
    </xf>
    <xf numFmtId="4" fontId="11" fillId="0" borderId="0" xfId="0" applyNumberFormat="1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0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4" fontId="20" fillId="0" borderId="7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18" fillId="0" borderId="0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21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2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2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0" fillId="6" borderId="9" xfId="0" applyFont="1" applyFill="1" applyBorder="1" applyAlignment="1">
      <alignment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horizontal="right" vertical="center"/>
    </xf>
    <xf numFmtId="4" fontId="25" fillId="0" borderId="0" xfId="0" applyNumberFormat="1" applyFont="1" applyBorder="1" applyAlignment="1">
      <alignment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0" fillId="0" borderId="16" xfId="0" applyNumberFormat="1" applyFont="1" applyBorder="1" applyAlignment="1">
      <alignment vertical="center"/>
    </xf>
    <xf numFmtId="4" fontId="30" fillId="0" borderId="17" xfId="0" applyNumberFormat="1" applyFont="1" applyBorder="1" applyAlignment="1">
      <alignment vertical="center"/>
    </xf>
    <xf numFmtId="166" fontId="30" fillId="0" borderId="17" xfId="0" applyNumberFormat="1" applyFont="1" applyBorder="1" applyAlignment="1">
      <alignment vertical="center"/>
    </xf>
    <xf numFmtId="4" fontId="30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164" fontId="22" fillId="4" borderId="11" xfId="0" applyNumberFormat="1" applyFont="1" applyFill="1" applyBorder="1" applyAlignment="1" applyProtection="1">
      <alignment horizontal="center" vertical="center"/>
      <protection locked="0"/>
    </xf>
    <xf numFmtId="0" fontId="22" fillId="4" borderId="12" xfId="0" applyFont="1" applyFill="1" applyBorder="1" applyAlignment="1" applyProtection="1">
      <alignment horizontal="center" vertical="center"/>
      <protection locked="0"/>
    </xf>
    <xf numFmtId="4" fontId="22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164" fontId="22" fillId="4" borderId="14" xfId="0" applyNumberFormat="1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alignment horizontal="center" vertical="center"/>
      <protection locked="0"/>
    </xf>
    <xf numFmtId="4" fontId="22" fillId="0" borderId="15" xfId="0" applyNumberFormat="1" applyFont="1" applyBorder="1" applyAlignment="1">
      <alignment vertical="center"/>
    </xf>
    <xf numFmtId="164" fontId="22" fillId="4" borderId="16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4" fontId="22" fillId="0" borderId="18" xfId="0" applyNumberFormat="1" applyFont="1" applyBorder="1" applyAlignment="1">
      <alignment vertical="center"/>
    </xf>
    <xf numFmtId="0" fontId="25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4" fontId="25" fillId="6" borderId="0" xfId="0" applyNumberFormat="1" applyFont="1" applyFill="1" applyBorder="1" applyAlignment="1">
      <alignment vertical="center"/>
    </xf>
    <xf numFmtId="0" fontId="0" fillId="2" borderId="0" xfId="0" applyFill="1" applyProtection="1"/>
    <xf numFmtId="0" fontId="13" fillId="2" borderId="0" xfId="1" applyFont="1" applyFill="1" applyAlignment="1" applyProtection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0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4" fontId="31" fillId="0" borderId="0" xfId="0" applyNumberFormat="1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4" fontId="5" fillId="0" borderId="0" xfId="0" applyNumberFormat="1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4" fontId="5" fillId="0" borderId="0" xfId="0" applyNumberFormat="1" applyFont="1" applyBorder="1" applyAlignment="1"/>
    <xf numFmtId="4" fontId="32" fillId="0" borderId="0" xfId="0" applyNumberFormat="1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7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35" fillId="0" borderId="25" xfId="0" applyFont="1" applyBorder="1" applyAlignment="1" applyProtection="1">
      <alignment horizontal="center" vertical="center"/>
      <protection locked="0"/>
    </xf>
    <xf numFmtId="49" fontId="35" fillId="0" borderId="25" xfId="0" applyNumberFormat="1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center" vertical="center" wrapText="1"/>
      <protection locked="0"/>
    </xf>
    <xf numFmtId="167" fontId="35" fillId="0" borderId="25" xfId="0" applyNumberFormat="1" applyFont="1" applyBorder="1" applyAlignment="1" applyProtection="1">
      <alignment vertical="center"/>
      <protection locked="0"/>
    </xf>
    <xf numFmtId="4" fontId="35" fillId="4" borderId="25" xfId="0" applyNumberFormat="1" applyFont="1" applyFill="1" applyBorder="1" applyAlignment="1" applyProtection="1">
      <alignment vertical="center"/>
      <protection locked="0"/>
    </xf>
    <xf numFmtId="4" fontId="35" fillId="0" borderId="25" xfId="0" applyNumberFormat="1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>
      <alignment vertical="center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www.kros.sk/cenkros-ocenovanie-a-riadenie-stavebnej-vyroby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www.kros.sk/cenkros-ocenovanie-a-riadenie-stavebnej-vyroby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www.kros.sk/cenkros-ocenovanie-a-riadenie-stavebnej-vyroby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www.kros.sk/cenkros-ocenovanie-a-riadenie-stavebnej-vyroby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www.kros.sk/cenkros-ocenovanie-a-riadenie-stavebnej-vyroby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5" customWidth="1"/>
    <col min="5" max="5" width="2.5" customWidth="1"/>
    <col min="6" max="6" width="2.5" customWidth="1"/>
    <col min="7" max="7" width="2.5" customWidth="1"/>
    <col min="8" max="8" width="2.5" customWidth="1"/>
    <col min="9" max="9" width="2.5" customWidth="1"/>
    <col min="10" max="10" width="2.5" customWidth="1"/>
    <col min="11" max="11" width="2.5" customWidth="1"/>
    <col min="12" max="12" width="2.5" customWidth="1"/>
    <col min="13" max="13" width="2.5" customWidth="1"/>
    <col min="14" max="14" width="2.5" customWidth="1"/>
    <col min="15" max="15" width="2.5" customWidth="1"/>
    <col min="16" max="16" width="2.5" customWidth="1"/>
    <col min="17" max="17" width="2.5" customWidth="1"/>
    <col min="18" max="18" width="2.5" customWidth="1"/>
    <col min="19" max="19" width="2.5" customWidth="1"/>
    <col min="20" max="20" width="2.5" customWidth="1"/>
    <col min="21" max="21" width="2.5" customWidth="1"/>
    <col min="22" max="22" width="2.5" customWidth="1"/>
    <col min="23" max="23" width="2.5" customWidth="1"/>
    <col min="24" max="24" width="2.5" customWidth="1"/>
    <col min="25" max="25" width="2.5" customWidth="1"/>
    <col min="26" max="26" width="2.5" customWidth="1"/>
    <col min="27" max="27" width="2.5" customWidth="1"/>
    <col min="28" max="28" width="2.5" customWidth="1"/>
    <col min="29" max="29" width="2.5" customWidth="1"/>
    <col min="30" max="30" width="2.5" customWidth="1"/>
    <col min="31" max="31" width="2.5" customWidth="1"/>
    <col min="32" max="32" width="2.5" customWidth="1"/>
    <col min="33" max="33" width="2.5" customWidth="1"/>
    <col min="34" max="34" width="3.33" customWidth="1"/>
    <col min="35" max="35" width="2.5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.67" customWidth="1"/>
    <col min="44" max="44" width="13.67" customWidth="1"/>
    <col min="45" max="45" width="25.83" hidden="1" customWidth="1"/>
    <col min="46" max="46" width="25.83" hidden="1" customWidth="1"/>
    <col min="47" max="47" width="25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</cols>
  <sheetData>
    <row r="1" ht="21.36" customHeight="1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3"/>
      <c r="AH1" s="13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6</v>
      </c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R2" s="21" t="s">
        <v>8</v>
      </c>
      <c r="BS2" s="22" t="s">
        <v>9</v>
      </c>
      <c r="BT2" s="22" t="s">
        <v>10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9</v>
      </c>
      <c r="BT3" s="22" t="s">
        <v>10</v>
      </c>
    </row>
    <row r="4" ht="36.96" customHeight="1">
      <c r="B4" s="26"/>
      <c r="C4" s="27" t="s">
        <v>11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9"/>
      <c r="AS4" s="20" t="s">
        <v>12</v>
      </c>
      <c r="BE4" s="30" t="s">
        <v>13</v>
      </c>
      <c r="BS4" s="22" t="s">
        <v>14</v>
      </c>
    </row>
    <row r="5" ht="14.4" customHeight="1">
      <c r="B5" s="26"/>
      <c r="C5" s="31"/>
      <c r="D5" s="32" t="s">
        <v>15</v>
      </c>
      <c r="E5" s="31"/>
      <c r="F5" s="31"/>
      <c r="G5" s="31"/>
      <c r="H5" s="31"/>
      <c r="I5" s="31"/>
      <c r="J5" s="31"/>
      <c r="K5" s="33" t="s">
        <v>16</v>
      </c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29"/>
      <c r="BE5" s="34" t="s">
        <v>17</v>
      </c>
      <c r="BS5" s="22" t="s">
        <v>9</v>
      </c>
    </row>
    <row r="6" ht="36.96" customHeight="1">
      <c r="B6" s="26"/>
      <c r="C6" s="31"/>
      <c r="D6" s="35" t="s">
        <v>18</v>
      </c>
      <c r="E6" s="31"/>
      <c r="F6" s="31"/>
      <c r="G6" s="31"/>
      <c r="H6" s="31"/>
      <c r="I6" s="31"/>
      <c r="J6" s="31"/>
      <c r="K6" s="36" t="s">
        <v>19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29"/>
      <c r="BE6" s="37"/>
      <c r="BS6" s="22" t="s">
        <v>9</v>
      </c>
    </row>
    <row r="7" ht="14.4" customHeight="1">
      <c r="B7" s="26"/>
      <c r="C7" s="31"/>
      <c r="D7" s="38" t="s">
        <v>20</v>
      </c>
      <c r="E7" s="31"/>
      <c r="F7" s="31"/>
      <c r="G7" s="31"/>
      <c r="H7" s="31"/>
      <c r="I7" s="31"/>
      <c r="J7" s="31"/>
      <c r="K7" s="33" t="s">
        <v>5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8" t="s">
        <v>21</v>
      </c>
      <c r="AL7" s="31"/>
      <c r="AM7" s="31"/>
      <c r="AN7" s="33" t="s">
        <v>5</v>
      </c>
      <c r="AO7" s="31"/>
      <c r="AP7" s="31"/>
      <c r="AQ7" s="29"/>
      <c r="BE7" s="37"/>
      <c r="BS7" s="22" t="s">
        <v>9</v>
      </c>
    </row>
    <row r="8" ht="14.4" customHeight="1">
      <c r="B8" s="26"/>
      <c r="C8" s="31"/>
      <c r="D8" s="38" t="s">
        <v>22</v>
      </c>
      <c r="E8" s="31"/>
      <c r="F8" s="31"/>
      <c r="G8" s="31"/>
      <c r="H8" s="31"/>
      <c r="I8" s="31"/>
      <c r="J8" s="31"/>
      <c r="K8" s="33" t="s">
        <v>23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8" t="s">
        <v>24</v>
      </c>
      <c r="AL8" s="31"/>
      <c r="AM8" s="31"/>
      <c r="AN8" s="39" t="s">
        <v>25</v>
      </c>
      <c r="AO8" s="31"/>
      <c r="AP8" s="31"/>
      <c r="AQ8" s="29"/>
      <c r="BE8" s="37"/>
      <c r="BS8" s="22" t="s">
        <v>9</v>
      </c>
    </row>
    <row r="9" ht="14.4" customHeight="1">
      <c r="B9" s="26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29"/>
      <c r="BE9" s="37"/>
      <c r="BS9" s="22" t="s">
        <v>9</v>
      </c>
    </row>
    <row r="10" ht="14.4" customHeight="1">
      <c r="B10" s="26"/>
      <c r="C10" s="31"/>
      <c r="D10" s="38" t="s">
        <v>26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8" t="s">
        <v>27</v>
      </c>
      <c r="AL10" s="31"/>
      <c r="AM10" s="31"/>
      <c r="AN10" s="33" t="s">
        <v>5</v>
      </c>
      <c r="AO10" s="31"/>
      <c r="AP10" s="31"/>
      <c r="AQ10" s="29"/>
      <c r="BE10" s="37"/>
      <c r="BS10" s="22" t="s">
        <v>9</v>
      </c>
    </row>
    <row r="11" ht="18.48" customHeight="1">
      <c r="B11" s="26"/>
      <c r="C11" s="31"/>
      <c r="D11" s="31"/>
      <c r="E11" s="33" t="s">
        <v>28</v>
      </c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8" t="s">
        <v>29</v>
      </c>
      <c r="AL11" s="31"/>
      <c r="AM11" s="31"/>
      <c r="AN11" s="33" t="s">
        <v>5</v>
      </c>
      <c r="AO11" s="31"/>
      <c r="AP11" s="31"/>
      <c r="AQ11" s="29"/>
      <c r="BE11" s="37"/>
      <c r="BS11" s="22" t="s">
        <v>9</v>
      </c>
    </row>
    <row r="12" ht="6.96" customHeight="1">
      <c r="B12" s="26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29"/>
      <c r="BE12" s="37"/>
      <c r="BS12" s="22" t="s">
        <v>9</v>
      </c>
    </row>
    <row r="13" ht="14.4" customHeight="1">
      <c r="B13" s="26"/>
      <c r="C13" s="31"/>
      <c r="D13" s="38" t="s">
        <v>30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8" t="s">
        <v>27</v>
      </c>
      <c r="AL13" s="31"/>
      <c r="AM13" s="31"/>
      <c r="AN13" s="40" t="s">
        <v>31</v>
      </c>
      <c r="AO13" s="31"/>
      <c r="AP13" s="31"/>
      <c r="AQ13" s="29"/>
      <c r="BE13" s="37"/>
      <c r="BS13" s="22" t="s">
        <v>9</v>
      </c>
    </row>
    <row r="14">
      <c r="B14" s="26"/>
      <c r="C14" s="31"/>
      <c r="D14" s="31"/>
      <c r="E14" s="40" t="s">
        <v>31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38" t="s">
        <v>29</v>
      </c>
      <c r="AL14" s="31"/>
      <c r="AM14" s="31"/>
      <c r="AN14" s="40" t="s">
        <v>31</v>
      </c>
      <c r="AO14" s="31"/>
      <c r="AP14" s="31"/>
      <c r="AQ14" s="29"/>
      <c r="BE14" s="37"/>
      <c r="BS14" s="22" t="s">
        <v>9</v>
      </c>
    </row>
    <row r="15" ht="6.96" customHeight="1">
      <c r="B15" s="26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29"/>
      <c r="BE15" s="37"/>
      <c r="BS15" s="22" t="s">
        <v>6</v>
      </c>
    </row>
    <row r="16" ht="14.4" customHeight="1">
      <c r="B16" s="26"/>
      <c r="C16" s="31"/>
      <c r="D16" s="38" t="s">
        <v>32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8" t="s">
        <v>27</v>
      </c>
      <c r="AL16" s="31"/>
      <c r="AM16" s="31"/>
      <c r="AN16" s="33" t="s">
        <v>5</v>
      </c>
      <c r="AO16" s="31"/>
      <c r="AP16" s="31"/>
      <c r="AQ16" s="29"/>
      <c r="BE16" s="37"/>
      <c r="BS16" s="22" t="s">
        <v>6</v>
      </c>
    </row>
    <row r="17" ht="18.48" customHeight="1">
      <c r="B17" s="26"/>
      <c r="C17" s="31"/>
      <c r="D17" s="31"/>
      <c r="E17" s="33" t="s">
        <v>33</v>
      </c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8" t="s">
        <v>29</v>
      </c>
      <c r="AL17" s="31"/>
      <c r="AM17" s="31"/>
      <c r="AN17" s="33" t="s">
        <v>5</v>
      </c>
      <c r="AO17" s="31"/>
      <c r="AP17" s="31"/>
      <c r="AQ17" s="29"/>
      <c r="BE17" s="37"/>
      <c r="BS17" s="22" t="s">
        <v>34</v>
      </c>
    </row>
    <row r="18" ht="6.96" customHeight="1">
      <c r="B18" s="26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29"/>
      <c r="BE18" s="37"/>
      <c r="BS18" s="22" t="s">
        <v>9</v>
      </c>
    </row>
    <row r="19" ht="14.4" customHeight="1">
      <c r="B19" s="26"/>
      <c r="C19" s="31"/>
      <c r="D19" s="38" t="s">
        <v>35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8" t="s">
        <v>27</v>
      </c>
      <c r="AL19" s="31"/>
      <c r="AM19" s="31"/>
      <c r="AN19" s="33" t="s">
        <v>5</v>
      </c>
      <c r="AO19" s="31"/>
      <c r="AP19" s="31"/>
      <c r="AQ19" s="29"/>
      <c r="BE19" s="37"/>
      <c r="BS19" s="22" t="s">
        <v>9</v>
      </c>
    </row>
    <row r="20" ht="18.48" customHeight="1">
      <c r="B20" s="26"/>
      <c r="C20" s="31"/>
      <c r="D20" s="31"/>
      <c r="E20" s="33" t="s">
        <v>36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8" t="s">
        <v>29</v>
      </c>
      <c r="AL20" s="31"/>
      <c r="AM20" s="31"/>
      <c r="AN20" s="33" t="s">
        <v>5</v>
      </c>
      <c r="AO20" s="31"/>
      <c r="AP20" s="31"/>
      <c r="AQ20" s="29"/>
      <c r="BE20" s="37"/>
    </row>
    <row r="21" ht="6.96" customHeight="1">
      <c r="B21" s="26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29"/>
      <c r="BE21" s="37"/>
    </row>
    <row r="22">
      <c r="B22" s="26"/>
      <c r="C22" s="31"/>
      <c r="D22" s="38" t="s">
        <v>37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29"/>
      <c r="BE22" s="37"/>
    </row>
    <row r="23" ht="16.5" customHeight="1">
      <c r="B23" s="26"/>
      <c r="C23" s="31"/>
      <c r="D23" s="31"/>
      <c r="E23" s="42" t="s">
        <v>5</v>
      </c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31"/>
      <c r="AP23" s="31"/>
      <c r="AQ23" s="29"/>
      <c r="BE23" s="37"/>
    </row>
    <row r="24" ht="6.96" customHeight="1">
      <c r="B24" s="2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29"/>
      <c r="BE24" s="37"/>
    </row>
    <row r="25" ht="6.96" customHeight="1">
      <c r="B25" s="26"/>
      <c r="C25" s="31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31"/>
      <c r="AQ25" s="29"/>
      <c r="BE25" s="37"/>
    </row>
    <row r="26" ht="14.4" customHeight="1">
      <c r="B26" s="26"/>
      <c r="C26" s="31"/>
      <c r="D26" s="44" t="s">
        <v>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45">
        <f>ROUND(AG87,2)</f>
        <v>0</v>
      </c>
      <c r="AL26" s="31"/>
      <c r="AM26" s="31"/>
      <c r="AN26" s="31"/>
      <c r="AO26" s="31"/>
      <c r="AP26" s="31"/>
      <c r="AQ26" s="29"/>
      <c r="BE26" s="37"/>
    </row>
    <row r="27" ht="14.4" customHeight="1">
      <c r="B27" s="26"/>
      <c r="C27" s="31"/>
      <c r="D27" s="44" t="s">
        <v>39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45">
        <f>ROUND(AG93,2)</f>
        <v>0</v>
      </c>
      <c r="AL27" s="45"/>
      <c r="AM27" s="45"/>
      <c r="AN27" s="45"/>
      <c r="AO27" s="45"/>
      <c r="AP27" s="31"/>
      <c r="AQ27" s="29"/>
      <c r="BE27" s="37"/>
    </row>
    <row r="28" s="1" customFormat="1" ht="6.96" customHeight="1">
      <c r="B28" s="46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8"/>
      <c r="BE28" s="37"/>
    </row>
    <row r="29" s="1" customFormat="1" ht="25.92" customHeight="1">
      <c r="B29" s="46"/>
      <c r="C29" s="47"/>
      <c r="D29" s="49" t="s">
        <v>40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1">
        <f>ROUND(AK26+AK27,2)</f>
        <v>0</v>
      </c>
      <c r="AL29" s="50"/>
      <c r="AM29" s="50"/>
      <c r="AN29" s="50"/>
      <c r="AO29" s="50"/>
      <c r="AP29" s="47"/>
      <c r="AQ29" s="48"/>
      <c r="BE29" s="37"/>
    </row>
    <row r="30" s="1" customFormat="1" ht="6.96" customHeight="1">
      <c r="B30" s="46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8"/>
      <c r="BE30" s="37"/>
    </row>
    <row r="31" s="2" customFormat="1" ht="14.4" customHeight="1">
      <c r="B31" s="52"/>
      <c r="C31" s="53"/>
      <c r="D31" s="54" t="s">
        <v>41</v>
      </c>
      <c r="E31" s="53"/>
      <c r="F31" s="54" t="s">
        <v>42</v>
      </c>
      <c r="G31" s="53"/>
      <c r="H31" s="53"/>
      <c r="I31" s="53"/>
      <c r="J31" s="53"/>
      <c r="K31" s="53"/>
      <c r="L31" s="55">
        <v>0.20000000000000001</v>
      </c>
      <c r="M31" s="53"/>
      <c r="N31" s="53"/>
      <c r="O31" s="53"/>
      <c r="P31" s="53"/>
      <c r="Q31" s="53"/>
      <c r="R31" s="53"/>
      <c r="S31" s="53"/>
      <c r="T31" s="56" t="s">
        <v>43</v>
      </c>
      <c r="U31" s="53"/>
      <c r="V31" s="53"/>
      <c r="W31" s="57">
        <f>ROUND(AZ87+SUM(CD94:CD98),2)</f>
        <v>0</v>
      </c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7">
        <f>ROUND(AV87+SUM(BY94:BY98),2)</f>
        <v>0</v>
      </c>
      <c r="AL31" s="53"/>
      <c r="AM31" s="53"/>
      <c r="AN31" s="53"/>
      <c r="AO31" s="53"/>
      <c r="AP31" s="53"/>
      <c r="AQ31" s="58"/>
      <c r="BE31" s="37"/>
    </row>
    <row r="32" s="2" customFormat="1" ht="14.4" customHeight="1">
      <c r="B32" s="52"/>
      <c r="C32" s="53"/>
      <c r="D32" s="53"/>
      <c r="E32" s="53"/>
      <c r="F32" s="54" t="s">
        <v>44</v>
      </c>
      <c r="G32" s="53"/>
      <c r="H32" s="53"/>
      <c r="I32" s="53"/>
      <c r="J32" s="53"/>
      <c r="K32" s="53"/>
      <c r="L32" s="55">
        <v>0.20000000000000001</v>
      </c>
      <c r="M32" s="53"/>
      <c r="N32" s="53"/>
      <c r="O32" s="53"/>
      <c r="P32" s="53"/>
      <c r="Q32" s="53"/>
      <c r="R32" s="53"/>
      <c r="S32" s="53"/>
      <c r="T32" s="56" t="s">
        <v>43</v>
      </c>
      <c r="U32" s="53"/>
      <c r="V32" s="53"/>
      <c r="W32" s="57">
        <f>ROUND(BA87+SUM(CE94:CE98),2)</f>
        <v>0</v>
      </c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7">
        <f>ROUND(AW87+SUM(BZ94:BZ98),2)</f>
        <v>0</v>
      </c>
      <c r="AL32" s="53"/>
      <c r="AM32" s="53"/>
      <c r="AN32" s="53"/>
      <c r="AO32" s="53"/>
      <c r="AP32" s="53"/>
      <c r="AQ32" s="58"/>
      <c r="BE32" s="37"/>
    </row>
    <row r="33" hidden="1" s="2" customFormat="1" ht="14.4" customHeight="1">
      <c r="B33" s="52"/>
      <c r="C33" s="53"/>
      <c r="D33" s="53"/>
      <c r="E33" s="53"/>
      <c r="F33" s="54" t="s">
        <v>45</v>
      </c>
      <c r="G33" s="53"/>
      <c r="H33" s="53"/>
      <c r="I33" s="53"/>
      <c r="J33" s="53"/>
      <c r="K33" s="53"/>
      <c r="L33" s="55">
        <v>0.20000000000000001</v>
      </c>
      <c r="M33" s="53"/>
      <c r="N33" s="53"/>
      <c r="O33" s="53"/>
      <c r="P33" s="53"/>
      <c r="Q33" s="53"/>
      <c r="R33" s="53"/>
      <c r="S33" s="53"/>
      <c r="T33" s="56" t="s">
        <v>43</v>
      </c>
      <c r="U33" s="53"/>
      <c r="V33" s="53"/>
      <c r="W33" s="57">
        <f>ROUND(BB87+SUM(CF94:CF98),2)</f>
        <v>0</v>
      </c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7">
        <v>0</v>
      </c>
      <c r="AL33" s="53"/>
      <c r="AM33" s="53"/>
      <c r="AN33" s="53"/>
      <c r="AO33" s="53"/>
      <c r="AP33" s="53"/>
      <c r="AQ33" s="58"/>
      <c r="BE33" s="37"/>
    </row>
    <row r="34" hidden="1" s="2" customFormat="1" ht="14.4" customHeight="1">
      <c r="B34" s="52"/>
      <c r="C34" s="53"/>
      <c r="D34" s="53"/>
      <c r="E34" s="53"/>
      <c r="F34" s="54" t="s">
        <v>46</v>
      </c>
      <c r="G34" s="53"/>
      <c r="H34" s="53"/>
      <c r="I34" s="53"/>
      <c r="J34" s="53"/>
      <c r="K34" s="53"/>
      <c r="L34" s="55">
        <v>0.20000000000000001</v>
      </c>
      <c r="M34" s="53"/>
      <c r="N34" s="53"/>
      <c r="O34" s="53"/>
      <c r="P34" s="53"/>
      <c r="Q34" s="53"/>
      <c r="R34" s="53"/>
      <c r="S34" s="53"/>
      <c r="T34" s="56" t="s">
        <v>43</v>
      </c>
      <c r="U34" s="53"/>
      <c r="V34" s="53"/>
      <c r="W34" s="57">
        <f>ROUND(BC87+SUM(CG94:CG98),2)</f>
        <v>0</v>
      </c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7">
        <v>0</v>
      </c>
      <c r="AL34" s="53"/>
      <c r="AM34" s="53"/>
      <c r="AN34" s="53"/>
      <c r="AO34" s="53"/>
      <c r="AP34" s="53"/>
      <c r="AQ34" s="58"/>
      <c r="BE34" s="37"/>
    </row>
    <row r="35" hidden="1" s="2" customFormat="1" ht="14.4" customHeight="1">
      <c r="B35" s="52"/>
      <c r="C35" s="53"/>
      <c r="D35" s="53"/>
      <c r="E35" s="53"/>
      <c r="F35" s="54" t="s">
        <v>47</v>
      </c>
      <c r="G35" s="53"/>
      <c r="H35" s="53"/>
      <c r="I35" s="53"/>
      <c r="J35" s="53"/>
      <c r="K35" s="53"/>
      <c r="L35" s="55">
        <v>0</v>
      </c>
      <c r="M35" s="53"/>
      <c r="N35" s="53"/>
      <c r="O35" s="53"/>
      <c r="P35" s="53"/>
      <c r="Q35" s="53"/>
      <c r="R35" s="53"/>
      <c r="S35" s="53"/>
      <c r="T35" s="56" t="s">
        <v>43</v>
      </c>
      <c r="U35" s="53"/>
      <c r="V35" s="53"/>
      <c r="W35" s="57">
        <f>ROUND(BD87+SUM(CH94:CH98),2)</f>
        <v>0</v>
      </c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7">
        <v>0</v>
      </c>
      <c r="AL35" s="53"/>
      <c r="AM35" s="53"/>
      <c r="AN35" s="53"/>
      <c r="AO35" s="53"/>
      <c r="AP35" s="53"/>
      <c r="AQ35" s="58"/>
    </row>
    <row r="36" s="1" customFormat="1" ht="6.96" customHeight="1">
      <c r="B36" s="46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8"/>
    </row>
    <row r="37" s="1" customFormat="1" ht="25.92" customHeight="1">
      <c r="B37" s="46"/>
      <c r="C37" s="59"/>
      <c r="D37" s="60" t="s">
        <v>48</v>
      </c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2" t="s">
        <v>49</v>
      </c>
      <c r="U37" s="61"/>
      <c r="V37" s="61"/>
      <c r="W37" s="61"/>
      <c r="X37" s="63" t="s">
        <v>50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4">
        <f>SUM(AK29:AK35)</f>
        <v>0</v>
      </c>
      <c r="AL37" s="61"/>
      <c r="AM37" s="61"/>
      <c r="AN37" s="61"/>
      <c r="AO37" s="65"/>
      <c r="AP37" s="59"/>
      <c r="AQ37" s="48"/>
    </row>
    <row r="38" s="1" customFormat="1" ht="14.4" customHeight="1">
      <c r="B38" s="46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8"/>
    </row>
    <row r="39">
      <c r="B39" s="26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29"/>
    </row>
    <row r="40">
      <c r="B40" s="26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29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29"/>
    </row>
    <row r="49" s="1" customFormat="1">
      <c r="B49" s="46"/>
      <c r="C49" s="47"/>
      <c r="D49" s="66" t="s">
        <v>51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8"/>
      <c r="AA49" s="47"/>
      <c r="AB49" s="47"/>
      <c r="AC49" s="66" t="s">
        <v>52</v>
      </c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8"/>
      <c r="AP49" s="47"/>
      <c r="AQ49" s="48"/>
    </row>
    <row r="50">
      <c r="B50" s="26"/>
      <c r="C50" s="31"/>
      <c r="D50" s="69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70"/>
      <c r="AA50" s="31"/>
      <c r="AB50" s="31"/>
      <c r="AC50" s="69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70"/>
      <c r="AP50" s="31"/>
      <c r="AQ50" s="29"/>
    </row>
    <row r="51">
      <c r="B51" s="26"/>
      <c r="C51" s="31"/>
      <c r="D51" s="69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70"/>
      <c r="AA51" s="31"/>
      <c r="AB51" s="31"/>
      <c r="AC51" s="69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70"/>
      <c r="AP51" s="31"/>
      <c r="AQ51" s="29"/>
    </row>
    <row r="52">
      <c r="B52" s="26"/>
      <c r="C52" s="31"/>
      <c r="D52" s="69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70"/>
      <c r="AA52" s="31"/>
      <c r="AB52" s="31"/>
      <c r="AC52" s="69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70"/>
      <c r="AP52" s="31"/>
      <c r="AQ52" s="29"/>
    </row>
    <row r="53">
      <c r="B53" s="26"/>
      <c r="C53" s="31"/>
      <c r="D53" s="69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70"/>
      <c r="AA53" s="31"/>
      <c r="AB53" s="31"/>
      <c r="AC53" s="69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70"/>
      <c r="AP53" s="31"/>
      <c r="AQ53" s="29"/>
    </row>
    <row r="54">
      <c r="B54" s="26"/>
      <c r="C54" s="31"/>
      <c r="D54" s="69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70"/>
      <c r="AA54" s="31"/>
      <c r="AB54" s="31"/>
      <c r="AC54" s="69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70"/>
      <c r="AP54" s="31"/>
      <c r="AQ54" s="29"/>
    </row>
    <row r="55">
      <c r="B55" s="26"/>
      <c r="C55" s="31"/>
      <c r="D55" s="69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70"/>
      <c r="AA55" s="31"/>
      <c r="AB55" s="31"/>
      <c r="AC55" s="69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70"/>
      <c r="AP55" s="31"/>
      <c r="AQ55" s="29"/>
    </row>
    <row r="56">
      <c r="B56" s="26"/>
      <c r="C56" s="31"/>
      <c r="D56" s="69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70"/>
      <c r="AA56" s="31"/>
      <c r="AB56" s="31"/>
      <c r="AC56" s="69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70"/>
      <c r="AP56" s="31"/>
      <c r="AQ56" s="29"/>
    </row>
    <row r="57">
      <c r="B57" s="26"/>
      <c r="C57" s="31"/>
      <c r="D57" s="69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70"/>
      <c r="AA57" s="31"/>
      <c r="AB57" s="31"/>
      <c r="AC57" s="69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70"/>
      <c r="AP57" s="31"/>
      <c r="AQ57" s="29"/>
    </row>
    <row r="58" s="1" customFormat="1">
      <c r="B58" s="46"/>
      <c r="C58" s="47"/>
      <c r="D58" s="71" t="s">
        <v>53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3" t="s">
        <v>54</v>
      </c>
      <c r="S58" s="72"/>
      <c r="T58" s="72"/>
      <c r="U58" s="72"/>
      <c r="V58" s="72"/>
      <c r="W58" s="72"/>
      <c r="X58" s="72"/>
      <c r="Y58" s="72"/>
      <c r="Z58" s="74"/>
      <c r="AA58" s="47"/>
      <c r="AB58" s="47"/>
      <c r="AC58" s="71" t="s">
        <v>53</v>
      </c>
      <c r="AD58" s="72"/>
      <c r="AE58" s="72"/>
      <c r="AF58" s="72"/>
      <c r="AG58" s="72"/>
      <c r="AH58" s="72"/>
      <c r="AI58" s="72"/>
      <c r="AJ58" s="72"/>
      <c r="AK58" s="72"/>
      <c r="AL58" s="72"/>
      <c r="AM58" s="73" t="s">
        <v>54</v>
      </c>
      <c r="AN58" s="72"/>
      <c r="AO58" s="74"/>
      <c r="AP58" s="47"/>
      <c r="AQ58" s="48"/>
    </row>
    <row r="59">
      <c r="B59" s="26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29"/>
    </row>
    <row r="60" s="1" customFormat="1">
      <c r="B60" s="46"/>
      <c r="C60" s="47"/>
      <c r="D60" s="66" t="s">
        <v>55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8"/>
      <c r="AA60" s="47"/>
      <c r="AB60" s="47"/>
      <c r="AC60" s="66" t="s">
        <v>56</v>
      </c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8"/>
      <c r="AP60" s="47"/>
      <c r="AQ60" s="48"/>
    </row>
    <row r="61">
      <c r="B61" s="26"/>
      <c r="C61" s="31"/>
      <c r="D61" s="69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70"/>
      <c r="AA61" s="31"/>
      <c r="AB61" s="31"/>
      <c r="AC61" s="69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70"/>
      <c r="AP61" s="31"/>
      <c r="AQ61" s="29"/>
    </row>
    <row r="62">
      <c r="B62" s="26"/>
      <c r="C62" s="31"/>
      <c r="D62" s="69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70"/>
      <c r="AA62" s="31"/>
      <c r="AB62" s="31"/>
      <c r="AC62" s="69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70"/>
      <c r="AP62" s="31"/>
      <c r="AQ62" s="29"/>
    </row>
    <row r="63">
      <c r="B63" s="26"/>
      <c r="C63" s="31"/>
      <c r="D63" s="69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70"/>
      <c r="AA63" s="31"/>
      <c r="AB63" s="31"/>
      <c r="AC63" s="69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70"/>
      <c r="AP63" s="31"/>
      <c r="AQ63" s="29"/>
    </row>
    <row r="64">
      <c r="B64" s="26"/>
      <c r="C64" s="31"/>
      <c r="D64" s="69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70"/>
      <c r="AA64" s="31"/>
      <c r="AB64" s="31"/>
      <c r="AC64" s="69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70"/>
      <c r="AP64" s="31"/>
      <c r="AQ64" s="29"/>
    </row>
    <row r="65">
      <c r="B65" s="26"/>
      <c r="C65" s="31"/>
      <c r="D65" s="69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70"/>
      <c r="AA65" s="31"/>
      <c r="AB65" s="31"/>
      <c r="AC65" s="69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70"/>
      <c r="AP65" s="31"/>
      <c r="AQ65" s="29"/>
    </row>
    <row r="66">
      <c r="B66" s="26"/>
      <c r="C66" s="31"/>
      <c r="D66" s="69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70"/>
      <c r="AA66" s="31"/>
      <c r="AB66" s="31"/>
      <c r="AC66" s="69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70"/>
      <c r="AP66" s="31"/>
      <c r="AQ66" s="29"/>
    </row>
    <row r="67">
      <c r="B67" s="26"/>
      <c r="C67" s="31"/>
      <c r="D67" s="69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70"/>
      <c r="AA67" s="31"/>
      <c r="AB67" s="31"/>
      <c r="AC67" s="69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70"/>
      <c r="AP67" s="31"/>
      <c r="AQ67" s="29"/>
    </row>
    <row r="68">
      <c r="B68" s="26"/>
      <c r="C68" s="31"/>
      <c r="D68" s="69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70"/>
      <c r="AA68" s="31"/>
      <c r="AB68" s="31"/>
      <c r="AC68" s="69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70"/>
      <c r="AP68" s="31"/>
      <c r="AQ68" s="29"/>
    </row>
    <row r="69" s="1" customFormat="1">
      <c r="B69" s="46"/>
      <c r="C69" s="47"/>
      <c r="D69" s="71" t="s">
        <v>53</v>
      </c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3" t="s">
        <v>54</v>
      </c>
      <c r="S69" s="72"/>
      <c r="T69" s="72"/>
      <c r="U69" s="72"/>
      <c r="V69" s="72"/>
      <c r="W69" s="72"/>
      <c r="X69" s="72"/>
      <c r="Y69" s="72"/>
      <c r="Z69" s="74"/>
      <c r="AA69" s="47"/>
      <c r="AB69" s="47"/>
      <c r="AC69" s="71" t="s">
        <v>53</v>
      </c>
      <c r="AD69" s="72"/>
      <c r="AE69" s="72"/>
      <c r="AF69" s="72"/>
      <c r="AG69" s="72"/>
      <c r="AH69" s="72"/>
      <c r="AI69" s="72"/>
      <c r="AJ69" s="72"/>
      <c r="AK69" s="72"/>
      <c r="AL69" s="72"/>
      <c r="AM69" s="73" t="s">
        <v>54</v>
      </c>
      <c r="AN69" s="72"/>
      <c r="AO69" s="74"/>
      <c r="AP69" s="47"/>
      <c r="AQ69" s="48"/>
    </row>
    <row r="70" s="1" customFormat="1" ht="6.96" customHeight="1">
      <c r="B70" s="46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8"/>
    </row>
    <row r="71" s="1" customFormat="1" ht="6.96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7"/>
    </row>
    <row r="75" s="1" customFormat="1" ht="6.96" customHeight="1"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80"/>
    </row>
    <row r="76" s="1" customFormat="1" ht="36.96" customHeight="1">
      <c r="B76" s="46"/>
      <c r="C76" s="27" t="s">
        <v>57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48"/>
    </row>
    <row r="77" s="3" customFormat="1" ht="14.4" customHeight="1">
      <c r="B77" s="81"/>
      <c r="C77" s="38" t="s">
        <v>15</v>
      </c>
      <c r="D77" s="82"/>
      <c r="E77" s="82"/>
      <c r="F77" s="82"/>
      <c r="G77" s="82"/>
      <c r="H77" s="82"/>
      <c r="I77" s="82"/>
      <c r="J77" s="82"/>
      <c r="K77" s="82"/>
      <c r="L77" s="82" t="str">
        <f>K5</f>
        <v>1-18</v>
      </c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3"/>
    </row>
    <row r="78" s="4" customFormat="1" ht="36.96" customHeight="1">
      <c r="B78" s="84"/>
      <c r="C78" s="85" t="s">
        <v>18</v>
      </c>
      <c r="D78" s="86"/>
      <c r="E78" s="86"/>
      <c r="F78" s="86"/>
      <c r="G78" s="86"/>
      <c r="H78" s="86"/>
      <c r="I78" s="86"/>
      <c r="J78" s="86"/>
      <c r="K78" s="86"/>
      <c r="L78" s="87" t="str">
        <f>K6</f>
        <v>REGENERÁCIA OBYTNEJ ZELENE, FRAŇA KRÁĽA, BREZNO</v>
      </c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8"/>
    </row>
    <row r="79" s="1" customFormat="1" ht="6.96" customHeight="1">
      <c r="B79" s="46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8"/>
    </row>
    <row r="80" s="1" customFormat="1">
      <c r="B80" s="46"/>
      <c r="C80" s="38" t="s">
        <v>22</v>
      </c>
      <c r="D80" s="47"/>
      <c r="E80" s="47"/>
      <c r="F80" s="47"/>
      <c r="G80" s="47"/>
      <c r="H80" s="47"/>
      <c r="I80" s="47"/>
      <c r="J80" s="47"/>
      <c r="K80" s="47"/>
      <c r="L80" s="89" t="str">
        <f>IF(K8="","",K8)</f>
        <v>parc.č. KN-C 1113/1,1072/1, k.ú. Brezno</v>
      </c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38" t="s">
        <v>24</v>
      </c>
      <c r="AJ80" s="47"/>
      <c r="AK80" s="47"/>
      <c r="AL80" s="47"/>
      <c r="AM80" s="90" t="str">
        <f> IF(AN8= "","",AN8)</f>
        <v>5. 4. 2018</v>
      </c>
      <c r="AN80" s="47"/>
      <c r="AO80" s="47"/>
      <c r="AP80" s="47"/>
      <c r="AQ80" s="48"/>
    </row>
    <row r="81" s="1" customFormat="1" ht="6.96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8"/>
    </row>
    <row r="82" s="1" customFormat="1">
      <c r="B82" s="46"/>
      <c r="C82" s="38" t="s">
        <v>26</v>
      </c>
      <c r="D82" s="47"/>
      <c r="E82" s="47"/>
      <c r="F82" s="47"/>
      <c r="G82" s="47"/>
      <c r="H82" s="47"/>
      <c r="I82" s="47"/>
      <c r="J82" s="47"/>
      <c r="K82" s="47"/>
      <c r="L82" s="82" t="str">
        <f>IF(E11= "","",E11)</f>
        <v>Mesto Brezno</v>
      </c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38" t="s">
        <v>32</v>
      </c>
      <c r="AJ82" s="47"/>
      <c r="AK82" s="47"/>
      <c r="AL82" s="47"/>
      <c r="AM82" s="82" t="str">
        <f>IF(E17="","",E17)</f>
        <v>Ing. Barbora Halásová</v>
      </c>
      <c r="AN82" s="82"/>
      <c r="AO82" s="82"/>
      <c r="AP82" s="82"/>
      <c r="AQ82" s="48"/>
      <c r="AS82" s="91" t="s">
        <v>58</v>
      </c>
      <c r="AT82" s="92"/>
      <c r="AU82" s="67"/>
      <c r="AV82" s="67"/>
      <c r="AW82" s="67"/>
      <c r="AX82" s="67"/>
      <c r="AY82" s="67"/>
      <c r="AZ82" s="67"/>
      <c r="BA82" s="67"/>
      <c r="BB82" s="67"/>
      <c r="BC82" s="67"/>
      <c r="BD82" s="68"/>
    </row>
    <row r="83" s="1" customFormat="1">
      <c r="B83" s="46"/>
      <c r="C83" s="38" t="s">
        <v>30</v>
      </c>
      <c r="D83" s="47"/>
      <c r="E83" s="47"/>
      <c r="F83" s="47"/>
      <c r="G83" s="47"/>
      <c r="H83" s="47"/>
      <c r="I83" s="47"/>
      <c r="J83" s="47"/>
      <c r="K83" s="47"/>
      <c r="L83" s="82" t="str">
        <f>IF(E14= "Vyplň údaj","",E14)</f>
        <v/>
      </c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38" t="s">
        <v>35</v>
      </c>
      <c r="AJ83" s="47"/>
      <c r="AK83" s="47"/>
      <c r="AL83" s="47"/>
      <c r="AM83" s="82" t="str">
        <f>IF(E20="","",E20)</f>
        <v>www.rozpoctar.com</v>
      </c>
      <c r="AN83" s="82"/>
      <c r="AO83" s="82"/>
      <c r="AP83" s="82"/>
      <c r="AQ83" s="48"/>
      <c r="AS83" s="93"/>
      <c r="AT83" s="54"/>
      <c r="AU83" s="47"/>
      <c r="AV83" s="47"/>
      <c r="AW83" s="47"/>
      <c r="AX83" s="47"/>
      <c r="AY83" s="47"/>
      <c r="AZ83" s="47"/>
      <c r="BA83" s="47"/>
      <c r="BB83" s="47"/>
      <c r="BC83" s="47"/>
      <c r="BD83" s="94"/>
    </row>
    <row r="84" s="1" customFormat="1" ht="10.8" customHeight="1">
      <c r="B84" s="46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8"/>
      <c r="AS84" s="93"/>
      <c r="AT84" s="54"/>
      <c r="AU84" s="47"/>
      <c r="AV84" s="47"/>
      <c r="AW84" s="47"/>
      <c r="AX84" s="47"/>
      <c r="AY84" s="47"/>
      <c r="AZ84" s="47"/>
      <c r="BA84" s="47"/>
      <c r="BB84" s="47"/>
      <c r="BC84" s="47"/>
      <c r="BD84" s="94"/>
    </row>
    <row r="85" s="1" customFormat="1" ht="29.28" customHeight="1">
      <c r="B85" s="46"/>
      <c r="C85" s="95" t="s">
        <v>59</v>
      </c>
      <c r="D85" s="96"/>
      <c r="E85" s="96"/>
      <c r="F85" s="96"/>
      <c r="G85" s="96"/>
      <c r="H85" s="97"/>
      <c r="I85" s="98" t="s">
        <v>60</v>
      </c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96"/>
      <c r="AB85" s="96"/>
      <c r="AC85" s="96"/>
      <c r="AD85" s="96"/>
      <c r="AE85" s="96"/>
      <c r="AF85" s="96"/>
      <c r="AG85" s="98" t="s">
        <v>61</v>
      </c>
      <c r="AH85" s="96"/>
      <c r="AI85" s="96"/>
      <c r="AJ85" s="96"/>
      <c r="AK85" s="96"/>
      <c r="AL85" s="96"/>
      <c r="AM85" s="96"/>
      <c r="AN85" s="98" t="s">
        <v>62</v>
      </c>
      <c r="AO85" s="96"/>
      <c r="AP85" s="99"/>
      <c r="AQ85" s="48"/>
      <c r="AS85" s="100" t="s">
        <v>63</v>
      </c>
      <c r="AT85" s="101" t="s">
        <v>64</v>
      </c>
      <c r="AU85" s="101" t="s">
        <v>65</v>
      </c>
      <c r="AV85" s="101" t="s">
        <v>66</v>
      </c>
      <c r="AW85" s="101" t="s">
        <v>67</v>
      </c>
      <c r="AX85" s="101" t="s">
        <v>68</v>
      </c>
      <c r="AY85" s="101" t="s">
        <v>69</v>
      </c>
      <c r="AZ85" s="101" t="s">
        <v>70</v>
      </c>
      <c r="BA85" s="101" t="s">
        <v>71</v>
      </c>
      <c r="BB85" s="101" t="s">
        <v>72</v>
      </c>
      <c r="BC85" s="101" t="s">
        <v>73</v>
      </c>
      <c r="BD85" s="102" t="s">
        <v>74</v>
      </c>
    </row>
    <row r="86" s="1" customFormat="1" ht="10.8" customHeight="1">
      <c r="B86" s="46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8"/>
      <c r="AS86" s="103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8"/>
    </row>
    <row r="87" s="4" customFormat="1" ht="32.4" customHeight="1">
      <c r="B87" s="84"/>
      <c r="C87" s="104" t="s">
        <v>75</v>
      </c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6">
        <f>ROUND(SUM(AG88:AG91),2)</f>
        <v>0</v>
      </c>
      <c r="AH87" s="106"/>
      <c r="AI87" s="106"/>
      <c r="AJ87" s="106"/>
      <c r="AK87" s="106"/>
      <c r="AL87" s="106"/>
      <c r="AM87" s="106"/>
      <c r="AN87" s="107">
        <f>SUM(AG87,AT87)</f>
        <v>0</v>
      </c>
      <c r="AO87" s="107"/>
      <c r="AP87" s="107"/>
      <c r="AQ87" s="88"/>
      <c r="AS87" s="108">
        <f>ROUND(SUM(AS88:AS91),2)</f>
        <v>0</v>
      </c>
      <c r="AT87" s="109">
        <f>ROUND(SUM(AV87:AW87),2)</f>
        <v>0</v>
      </c>
      <c r="AU87" s="110">
        <f>ROUND(SUM(AU88:AU91),5)</f>
        <v>0</v>
      </c>
      <c r="AV87" s="109">
        <f>ROUND(AZ87*L31,2)</f>
        <v>0</v>
      </c>
      <c r="AW87" s="109">
        <f>ROUND(BA87*L32,2)</f>
        <v>0</v>
      </c>
      <c r="AX87" s="109">
        <f>ROUND(BB87*L31,2)</f>
        <v>0</v>
      </c>
      <c r="AY87" s="109">
        <f>ROUND(BC87*L32,2)</f>
        <v>0</v>
      </c>
      <c r="AZ87" s="109">
        <f>ROUND(SUM(AZ88:AZ91),2)</f>
        <v>0</v>
      </c>
      <c r="BA87" s="109">
        <f>ROUND(SUM(BA88:BA91),2)</f>
        <v>0</v>
      </c>
      <c r="BB87" s="109">
        <f>ROUND(SUM(BB88:BB91),2)</f>
        <v>0</v>
      </c>
      <c r="BC87" s="109">
        <f>ROUND(SUM(BC88:BC91),2)</f>
        <v>0</v>
      </c>
      <c r="BD87" s="111">
        <f>ROUND(SUM(BD88:BD91),2)</f>
        <v>0</v>
      </c>
      <c r="BS87" s="112" t="s">
        <v>76</v>
      </c>
      <c r="BT87" s="112" t="s">
        <v>77</v>
      </c>
      <c r="BU87" s="113" t="s">
        <v>78</v>
      </c>
      <c r="BV87" s="112" t="s">
        <v>79</v>
      </c>
      <c r="BW87" s="112" t="s">
        <v>80</v>
      </c>
      <c r="BX87" s="112" t="s">
        <v>81</v>
      </c>
    </row>
    <row r="88" s="5" customFormat="1" ht="47.25" customHeight="1">
      <c r="A88" s="114" t="s">
        <v>82</v>
      </c>
      <c r="B88" s="115"/>
      <c r="C88" s="116"/>
      <c r="D88" s="117" t="s">
        <v>83</v>
      </c>
      <c r="E88" s="117"/>
      <c r="F88" s="117"/>
      <c r="G88" s="117"/>
      <c r="H88" s="117"/>
      <c r="I88" s="118"/>
      <c r="J88" s="117" t="s">
        <v>84</v>
      </c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9">
        <f>'1-18-1 - SO 01 Sadové úpr...'!M30</f>
        <v>0</v>
      </c>
      <c r="AH88" s="118"/>
      <c r="AI88" s="118"/>
      <c r="AJ88" s="118"/>
      <c r="AK88" s="118"/>
      <c r="AL88" s="118"/>
      <c r="AM88" s="118"/>
      <c r="AN88" s="119">
        <f>SUM(AG88,AT88)</f>
        <v>0</v>
      </c>
      <c r="AO88" s="118"/>
      <c r="AP88" s="118"/>
      <c r="AQ88" s="120"/>
      <c r="AS88" s="121">
        <f>'1-18-1 - SO 01 Sadové úpr...'!M28</f>
        <v>0</v>
      </c>
      <c r="AT88" s="122">
        <f>ROUND(SUM(AV88:AW88),2)</f>
        <v>0</v>
      </c>
      <c r="AU88" s="123">
        <f>'1-18-1 - SO 01 Sadové úpr...'!W122</f>
        <v>0</v>
      </c>
      <c r="AV88" s="122">
        <f>'1-18-1 - SO 01 Sadové úpr...'!M32</f>
        <v>0</v>
      </c>
      <c r="AW88" s="122">
        <f>'1-18-1 - SO 01 Sadové úpr...'!M33</f>
        <v>0</v>
      </c>
      <c r="AX88" s="122">
        <f>'1-18-1 - SO 01 Sadové úpr...'!M34</f>
        <v>0</v>
      </c>
      <c r="AY88" s="122">
        <f>'1-18-1 - SO 01 Sadové úpr...'!M35</f>
        <v>0</v>
      </c>
      <c r="AZ88" s="122">
        <f>'1-18-1 - SO 01 Sadové úpr...'!H32</f>
        <v>0</v>
      </c>
      <c r="BA88" s="122">
        <f>'1-18-1 - SO 01 Sadové úpr...'!H33</f>
        <v>0</v>
      </c>
      <c r="BB88" s="122">
        <f>'1-18-1 - SO 01 Sadové úpr...'!H34</f>
        <v>0</v>
      </c>
      <c r="BC88" s="122">
        <f>'1-18-1 - SO 01 Sadové úpr...'!H35</f>
        <v>0</v>
      </c>
      <c r="BD88" s="124">
        <f>'1-18-1 - SO 01 Sadové úpr...'!H36</f>
        <v>0</v>
      </c>
      <c r="BT88" s="125" t="s">
        <v>85</v>
      </c>
      <c r="BV88" s="125" t="s">
        <v>79</v>
      </c>
      <c r="BW88" s="125" t="s">
        <v>86</v>
      </c>
      <c r="BX88" s="125" t="s">
        <v>80</v>
      </c>
    </row>
    <row r="89" s="5" customFormat="1" ht="31.5" customHeight="1">
      <c r="A89" s="114" t="s">
        <v>82</v>
      </c>
      <c r="B89" s="115"/>
      <c r="C89" s="116"/>
      <c r="D89" s="117" t="s">
        <v>87</v>
      </c>
      <c r="E89" s="117"/>
      <c r="F89" s="117"/>
      <c r="G89" s="117"/>
      <c r="H89" s="117"/>
      <c r="I89" s="118"/>
      <c r="J89" s="117" t="s">
        <v>88</v>
      </c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9">
        <f>'1-18-2 - SO 01 Sadové úpr...'!M30</f>
        <v>0</v>
      </c>
      <c r="AH89" s="118"/>
      <c r="AI89" s="118"/>
      <c r="AJ89" s="118"/>
      <c r="AK89" s="118"/>
      <c r="AL89" s="118"/>
      <c r="AM89" s="118"/>
      <c r="AN89" s="119">
        <f>SUM(AG89,AT89)</f>
        <v>0</v>
      </c>
      <c r="AO89" s="118"/>
      <c r="AP89" s="118"/>
      <c r="AQ89" s="120"/>
      <c r="AS89" s="121">
        <f>'1-18-2 - SO 01 Sadové úpr...'!M28</f>
        <v>0</v>
      </c>
      <c r="AT89" s="122">
        <f>ROUND(SUM(AV89:AW89),2)</f>
        <v>0</v>
      </c>
      <c r="AU89" s="123">
        <f>'1-18-2 - SO 01 Sadové úpr...'!W121</f>
        <v>0</v>
      </c>
      <c r="AV89" s="122">
        <f>'1-18-2 - SO 01 Sadové úpr...'!M32</f>
        <v>0</v>
      </c>
      <c r="AW89" s="122">
        <f>'1-18-2 - SO 01 Sadové úpr...'!M33</f>
        <v>0</v>
      </c>
      <c r="AX89" s="122">
        <f>'1-18-2 - SO 01 Sadové úpr...'!M34</f>
        <v>0</v>
      </c>
      <c r="AY89" s="122">
        <f>'1-18-2 - SO 01 Sadové úpr...'!M35</f>
        <v>0</v>
      </c>
      <c r="AZ89" s="122">
        <f>'1-18-2 - SO 01 Sadové úpr...'!H32</f>
        <v>0</v>
      </c>
      <c r="BA89" s="122">
        <f>'1-18-2 - SO 01 Sadové úpr...'!H33</f>
        <v>0</v>
      </c>
      <c r="BB89" s="122">
        <f>'1-18-2 - SO 01 Sadové úpr...'!H34</f>
        <v>0</v>
      </c>
      <c r="BC89" s="122">
        <f>'1-18-2 - SO 01 Sadové úpr...'!H35</f>
        <v>0</v>
      </c>
      <c r="BD89" s="124">
        <f>'1-18-2 - SO 01 Sadové úpr...'!H36</f>
        <v>0</v>
      </c>
      <c r="BT89" s="125" t="s">
        <v>85</v>
      </c>
      <c r="BV89" s="125" t="s">
        <v>79</v>
      </c>
      <c r="BW89" s="125" t="s">
        <v>89</v>
      </c>
      <c r="BX89" s="125" t="s">
        <v>80</v>
      </c>
    </row>
    <row r="90" s="5" customFormat="1" ht="31.5" customHeight="1">
      <c r="A90" s="114" t="s">
        <v>82</v>
      </c>
      <c r="B90" s="115"/>
      <c r="C90" s="116"/>
      <c r="D90" s="117" t="s">
        <v>90</v>
      </c>
      <c r="E90" s="117"/>
      <c r="F90" s="117"/>
      <c r="G90" s="117"/>
      <c r="H90" s="117"/>
      <c r="I90" s="118"/>
      <c r="J90" s="117" t="s">
        <v>91</v>
      </c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9">
        <f>'1-18-3 - SO 02 Spevnené p...'!M30</f>
        <v>0</v>
      </c>
      <c r="AH90" s="118"/>
      <c r="AI90" s="118"/>
      <c r="AJ90" s="118"/>
      <c r="AK90" s="118"/>
      <c r="AL90" s="118"/>
      <c r="AM90" s="118"/>
      <c r="AN90" s="119">
        <f>SUM(AG90,AT90)</f>
        <v>0</v>
      </c>
      <c r="AO90" s="118"/>
      <c r="AP90" s="118"/>
      <c r="AQ90" s="120"/>
      <c r="AS90" s="121">
        <f>'1-18-3 - SO 02 Spevnené p...'!M28</f>
        <v>0</v>
      </c>
      <c r="AT90" s="122">
        <f>ROUND(SUM(AV90:AW90),2)</f>
        <v>0</v>
      </c>
      <c r="AU90" s="123">
        <f>'1-18-3 - SO 02 Spevnené p...'!W122</f>
        <v>0</v>
      </c>
      <c r="AV90" s="122">
        <f>'1-18-3 - SO 02 Spevnené p...'!M32</f>
        <v>0</v>
      </c>
      <c r="AW90" s="122">
        <f>'1-18-3 - SO 02 Spevnené p...'!M33</f>
        <v>0</v>
      </c>
      <c r="AX90" s="122">
        <f>'1-18-3 - SO 02 Spevnené p...'!M34</f>
        <v>0</v>
      </c>
      <c r="AY90" s="122">
        <f>'1-18-3 - SO 02 Spevnené p...'!M35</f>
        <v>0</v>
      </c>
      <c r="AZ90" s="122">
        <f>'1-18-3 - SO 02 Spevnené p...'!H32</f>
        <v>0</v>
      </c>
      <c r="BA90" s="122">
        <f>'1-18-3 - SO 02 Spevnené p...'!H33</f>
        <v>0</v>
      </c>
      <c r="BB90" s="122">
        <f>'1-18-3 - SO 02 Spevnené p...'!H34</f>
        <v>0</v>
      </c>
      <c r="BC90" s="122">
        <f>'1-18-3 - SO 02 Spevnené p...'!H35</f>
        <v>0</v>
      </c>
      <c r="BD90" s="124">
        <f>'1-18-3 - SO 02 Spevnené p...'!H36</f>
        <v>0</v>
      </c>
      <c r="BT90" s="125" t="s">
        <v>85</v>
      </c>
      <c r="BV90" s="125" t="s">
        <v>79</v>
      </c>
      <c r="BW90" s="125" t="s">
        <v>92</v>
      </c>
      <c r="BX90" s="125" t="s">
        <v>80</v>
      </c>
    </row>
    <row r="91" s="5" customFormat="1" ht="31.5" customHeight="1">
      <c r="A91" s="114" t="s">
        <v>82</v>
      </c>
      <c r="B91" s="115"/>
      <c r="C91" s="116"/>
      <c r="D91" s="117" t="s">
        <v>93</v>
      </c>
      <c r="E91" s="117"/>
      <c r="F91" s="117"/>
      <c r="G91" s="117"/>
      <c r="H91" s="117"/>
      <c r="I91" s="118"/>
      <c r="J91" s="117" t="s">
        <v>94</v>
      </c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9">
        <f>'1-18-4 - SO 02 Spevnené p...'!M30</f>
        <v>0</v>
      </c>
      <c r="AH91" s="118"/>
      <c r="AI91" s="118"/>
      <c r="AJ91" s="118"/>
      <c r="AK91" s="118"/>
      <c r="AL91" s="118"/>
      <c r="AM91" s="118"/>
      <c r="AN91" s="119">
        <f>SUM(AG91,AT91)</f>
        <v>0</v>
      </c>
      <c r="AO91" s="118"/>
      <c r="AP91" s="118"/>
      <c r="AQ91" s="120"/>
      <c r="AS91" s="126">
        <f>'1-18-4 - SO 02 Spevnené p...'!M28</f>
        <v>0</v>
      </c>
      <c r="AT91" s="127">
        <f>ROUND(SUM(AV91:AW91),2)</f>
        <v>0</v>
      </c>
      <c r="AU91" s="128">
        <f>'1-18-4 - SO 02 Spevnené p...'!W122</f>
        <v>0</v>
      </c>
      <c r="AV91" s="127">
        <f>'1-18-4 - SO 02 Spevnené p...'!M32</f>
        <v>0</v>
      </c>
      <c r="AW91" s="127">
        <f>'1-18-4 - SO 02 Spevnené p...'!M33</f>
        <v>0</v>
      </c>
      <c r="AX91" s="127">
        <f>'1-18-4 - SO 02 Spevnené p...'!M34</f>
        <v>0</v>
      </c>
      <c r="AY91" s="127">
        <f>'1-18-4 - SO 02 Spevnené p...'!M35</f>
        <v>0</v>
      </c>
      <c r="AZ91" s="127">
        <f>'1-18-4 - SO 02 Spevnené p...'!H32</f>
        <v>0</v>
      </c>
      <c r="BA91" s="127">
        <f>'1-18-4 - SO 02 Spevnené p...'!H33</f>
        <v>0</v>
      </c>
      <c r="BB91" s="127">
        <f>'1-18-4 - SO 02 Spevnené p...'!H34</f>
        <v>0</v>
      </c>
      <c r="BC91" s="127">
        <f>'1-18-4 - SO 02 Spevnené p...'!H35</f>
        <v>0</v>
      </c>
      <c r="BD91" s="129">
        <f>'1-18-4 - SO 02 Spevnené p...'!H36</f>
        <v>0</v>
      </c>
      <c r="BT91" s="125" t="s">
        <v>85</v>
      </c>
      <c r="BV91" s="125" t="s">
        <v>79</v>
      </c>
      <c r="BW91" s="125" t="s">
        <v>95</v>
      </c>
      <c r="BX91" s="125" t="s">
        <v>80</v>
      </c>
    </row>
    <row r="92">
      <c r="B92" s="26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29"/>
    </row>
    <row r="93" s="1" customFormat="1" ht="30" customHeight="1">
      <c r="B93" s="46"/>
      <c r="C93" s="104" t="s">
        <v>96</v>
      </c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47"/>
      <c r="AA93" s="47"/>
      <c r="AB93" s="47"/>
      <c r="AC93" s="47"/>
      <c r="AD93" s="47"/>
      <c r="AE93" s="47"/>
      <c r="AF93" s="47"/>
      <c r="AG93" s="107">
        <f>ROUND(SUM(AG94:AG97),2)</f>
        <v>0</v>
      </c>
      <c r="AH93" s="107"/>
      <c r="AI93" s="107"/>
      <c r="AJ93" s="107"/>
      <c r="AK93" s="107"/>
      <c r="AL93" s="107"/>
      <c r="AM93" s="107"/>
      <c r="AN93" s="107">
        <f>ROUND(SUM(AN94:AN97),2)</f>
        <v>0</v>
      </c>
      <c r="AO93" s="107"/>
      <c r="AP93" s="107"/>
      <c r="AQ93" s="48"/>
      <c r="AS93" s="100" t="s">
        <v>97</v>
      </c>
      <c r="AT93" s="101" t="s">
        <v>98</v>
      </c>
      <c r="AU93" s="101" t="s">
        <v>41</v>
      </c>
      <c r="AV93" s="102" t="s">
        <v>64</v>
      </c>
    </row>
    <row r="94" s="1" customFormat="1" ht="19.92" customHeight="1">
      <c r="B94" s="46"/>
      <c r="C94" s="47"/>
      <c r="D94" s="130" t="s">
        <v>99</v>
      </c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131">
        <f>ROUND(AG87*AS94,2)</f>
        <v>0</v>
      </c>
      <c r="AH94" s="132"/>
      <c r="AI94" s="132"/>
      <c r="AJ94" s="132"/>
      <c r="AK94" s="132"/>
      <c r="AL94" s="132"/>
      <c r="AM94" s="132"/>
      <c r="AN94" s="132">
        <f>ROUND(AG94+AV94,2)</f>
        <v>0</v>
      </c>
      <c r="AO94" s="132"/>
      <c r="AP94" s="132"/>
      <c r="AQ94" s="48"/>
      <c r="AS94" s="133">
        <v>0</v>
      </c>
      <c r="AT94" s="134" t="s">
        <v>100</v>
      </c>
      <c r="AU94" s="134" t="s">
        <v>42</v>
      </c>
      <c r="AV94" s="135">
        <f>ROUND(IF(AU94="základná",AG94*L31,IF(AU94="znížená",AG94*L32,0)),2)</f>
        <v>0</v>
      </c>
      <c r="BV94" s="22" t="s">
        <v>101</v>
      </c>
      <c r="BY94" s="136">
        <f>IF(AU94="základná",AV94,0)</f>
        <v>0</v>
      </c>
      <c r="BZ94" s="136">
        <f>IF(AU94="znížená",AV94,0)</f>
        <v>0</v>
      </c>
      <c r="CA94" s="136">
        <v>0</v>
      </c>
      <c r="CB94" s="136">
        <v>0</v>
      </c>
      <c r="CC94" s="136">
        <v>0</v>
      </c>
      <c r="CD94" s="136">
        <f>IF(AU94="základná",AG94,0)</f>
        <v>0</v>
      </c>
      <c r="CE94" s="136">
        <f>IF(AU94="znížená",AG94,0)</f>
        <v>0</v>
      </c>
      <c r="CF94" s="136">
        <f>IF(AU94="zákl. prenesená",AG94,0)</f>
        <v>0</v>
      </c>
      <c r="CG94" s="136">
        <f>IF(AU94="zníž. prenesená",AG94,0)</f>
        <v>0</v>
      </c>
      <c r="CH94" s="136">
        <f>IF(AU94="nulová",AG94,0)</f>
        <v>0</v>
      </c>
      <c r="CI94" s="22">
        <f>IF(AU94="základná",1,IF(AU94="znížená",2,IF(AU94="zákl. prenesená",4,IF(AU94="zníž. prenesená",5,3))))</f>
        <v>1</v>
      </c>
      <c r="CJ94" s="22">
        <f>IF(AT94="stavebná časť",1,IF(8894="investičná časť",2,3))</f>
        <v>1</v>
      </c>
      <c r="CK94" s="22" t="str">
        <f>IF(D94="Vyplň vlastné","","x")</f>
        <v>x</v>
      </c>
    </row>
    <row r="95" s="1" customFormat="1" ht="19.92" customHeight="1">
      <c r="B95" s="46"/>
      <c r="C95" s="47"/>
      <c r="D95" s="137" t="s">
        <v>102</v>
      </c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47"/>
      <c r="AD95" s="47"/>
      <c r="AE95" s="47"/>
      <c r="AF95" s="47"/>
      <c r="AG95" s="131">
        <f>AG87*AS95</f>
        <v>0</v>
      </c>
      <c r="AH95" s="132"/>
      <c r="AI95" s="132"/>
      <c r="AJ95" s="132"/>
      <c r="AK95" s="132"/>
      <c r="AL95" s="132"/>
      <c r="AM95" s="132"/>
      <c r="AN95" s="132">
        <f>AG95+AV95</f>
        <v>0</v>
      </c>
      <c r="AO95" s="132"/>
      <c r="AP95" s="132"/>
      <c r="AQ95" s="48"/>
      <c r="AS95" s="138">
        <v>0</v>
      </c>
      <c r="AT95" s="139" t="s">
        <v>100</v>
      </c>
      <c r="AU95" s="139" t="s">
        <v>42</v>
      </c>
      <c r="AV95" s="140">
        <f>ROUND(IF(AU95="nulová",0,IF(OR(AU95="základná",AU95="zákl. prenesená"),AG95*L31,AG95*L32)),2)</f>
        <v>0</v>
      </c>
      <c r="BV95" s="22" t="s">
        <v>103</v>
      </c>
      <c r="BY95" s="136">
        <f>IF(AU95="základná",AV95,0)</f>
        <v>0</v>
      </c>
      <c r="BZ95" s="136">
        <f>IF(AU95="znížená",AV95,0)</f>
        <v>0</v>
      </c>
      <c r="CA95" s="136">
        <f>IF(AU95="zákl. prenesená",AV95,0)</f>
        <v>0</v>
      </c>
      <c r="CB95" s="136">
        <f>IF(AU95="zníž. prenesená",AV95,0)</f>
        <v>0</v>
      </c>
      <c r="CC95" s="136">
        <f>IF(AU95="nulová",AV95,0)</f>
        <v>0</v>
      </c>
      <c r="CD95" s="136">
        <f>IF(AU95="základná",AG95,0)</f>
        <v>0</v>
      </c>
      <c r="CE95" s="136">
        <f>IF(AU95="znížená",AG95,0)</f>
        <v>0</v>
      </c>
      <c r="CF95" s="136">
        <f>IF(AU95="zákl. prenesená",AG95,0)</f>
        <v>0</v>
      </c>
      <c r="CG95" s="136">
        <f>IF(AU95="zníž. prenesená",AG95,0)</f>
        <v>0</v>
      </c>
      <c r="CH95" s="136">
        <f>IF(AU95="nulová",AG95,0)</f>
        <v>0</v>
      </c>
      <c r="CI95" s="22">
        <f>IF(AU95="základná",1,IF(AU95="znížená",2,IF(AU95="zákl. prenesená",4,IF(AU95="zníž. prenesená",5,3))))</f>
        <v>1</v>
      </c>
      <c r="CJ95" s="22">
        <f>IF(AT95="stavebná časť",1,IF(8895="investičná časť",2,3))</f>
        <v>1</v>
      </c>
      <c r="CK95" s="22" t="str">
        <f>IF(D95="Vyplň vlastné","","x")</f>
        <v/>
      </c>
    </row>
    <row r="96" s="1" customFormat="1" ht="19.92" customHeight="1">
      <c r="B96" s="46"/>
      <c r="C96" s="47"/>
      <c r="D96" s="137" t="s">
        <v>102</v>
      </c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47"/>
      <c r="AD96" s="47"/>
      <c r="AE96" s="47"/>
      <c r="AF96" s="47"/>
      <c r="AG96" s="131">
        <f>AG87*AS96</f>
        <v>0</v>
      </c>
      <c r="AH96" s="132"/>
      <c r="AI96" s="132"/>
      <c r="AJ96" s="132"/>
      <c r="AK96" s="132"/>
      <c r="AL96" s="132"/>
      <c r="AM96" s="132"/>
      <c r="AN96" s="132">
        <f>AG96+AV96</f>
        <v>0</v>
      </c>
      <c r="AO96" s="132"/>
      <c r="AP96" s="132"/>
      <c r="AQ96" s="48"/>
      <c r="AS96" s="138">
        <v>0</v>
      </c>
      <c r="AT96" s="139" t="s">
        <v>100</v>
      </c>
      <c r="AU96" s="139" t="s">
        <v>42</v>
      </c>
      <c r="AV96" s="140">
        <f>ROUND(IF(AU96="nulová",0,IF(OR(AU96="základná",AU96="zákl. prenesená"),AG96*L31,AG96*L32)),2)</f>
        <v>0</v>
      </c>
      <c r="BV96" s="22" t="s">
        <v>103</v>
      </c>
      <c r="BY96" s="136">
        <f>IF(AU96="základná",AV96,0)</f>
        <v>0</v>
      </c>
      <c r="BZ96" s="136">
        <f>IF(AU96="znížená",AV96,0)</f>
        <v>0</v>
      </c>
      <c r="CA96" s="136">
        <f>IF(AU96="zákl. prenesená",AV96,0)</f>
        <v>0</v>
      </c>
      <c r="CB96" s="136">
        <f>IF(AU96="zníž. prenesená",AV96,0)</f>
        <v>0</v>
      </c>
      <c r="CC96" s="136">
        <f>IF(AU96="nulová",AV96,0)</f>
        <v>0</v>
      </c>
      <c r="CD96" s="136">
        <f>IF(AU96="základná",AG96,0)</f>
        <v>0</v>
      </c>
      <c r="CE96" s="136">
        <f>IF(AU96="znížená",AG96,0)</f>
        <v>0</v>
      </c>
      <c r="CF96" s="136">
        <f>IF(AU96="zákl. prenesená",AG96,0)</f>
        <v>0</v>
      </c>
      <c r="CG96" s="136">
        <f>IF(AU96="zníž. prenesená",AG96,0)</f>
        <v>0</v>
      </c>
      <c r="CH96" s="136">
        <f>IF(AU96="nulová",AG96,0)</f>
        <v>0</v>
      </c>
      <c r="CI96" s="22">
        <f>IF(AU96="základná",1,IF(AU96="znížená",2,IF(AU96="zákl. prenesená",4,IF(AU96="zníž. prenesená",5,3))))</f>
        <v>1</v>
      </c>
      <c r="CJ96" s="22">
        <f>IF(AT96="stavebná časť",1,IF(8896="investičná časť",2,3))</f>
        <v>1</v>
      </c>
      <c r="CK96" s="22" t="str">
        <f>IF(D96="Vyplň vlastné","","x")</f>
        <v/>
      </c>
    </row>
    <row r="97" s="1" customFormat="1" ht="19.92" customHeight="1">
      <c r="B97" s="46"/>
      <c r="C97" s="47"/>
      <c r="D97" s="137" t="s">
        <v>102</v>
      </c>
      <c r="E97" s="130"/>
      <c r="F97" s="130"/>
      <c r="G97" s="130"/>
      <c r="H97" s="130"/>
      <c r="I97" s="130"/>
      <c r="J97" s="130"/>
      <c r="K97" s="130"/>
      <c r="L97" s="130"/>
      <c r="M97" s="130"/>
      <c r="N97" s="130"/>
      <c r="O97" s="130"/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47"/>
      <c r="AD97" s="47"/>
      <c r="AE97" s="47"/>
      <c r="AF97" s="47"/>
      <c r="AG97" s="131">
        <f>AG87*AS97</f>
        <v>0</v>
      </c>
      <c r="AH97" s="132"/>
      <c r="AI97" s="132"/>
      <c r="AJ97" s="132"/>
      <c r="AK97" s="132"/>
      <c r="AL97" s="132"/>
      <c r="AM97" s="132"/>
      <c r="AN97" s="132">
        <f>AG97+AV97</f>
        <v>0</v>
      </c>
      <c r="AO97" s="132"/>
      <c r="AP97" s="132"/>
      <c r="AQ97" s="48"/>
      <c r="AS97" s="141">
        <v>0</v>
      </c>
      <c r="AT97" s="142" t="s">
        <v>100</v>
      </c>
      <c r="AU97" s="142" t="s">
        <v>42</v>
      </c>
      <c r="AV97" s="143">
        <f>ROUND(IF(AU97="nulová",0,IF(OR(AU97="základná",AU97="zákl. prenesená"),AG97*L31,AG97*L32)),2)</f>
        <v>0</v>
      </c>
      <c r="BV97" s="22" t="s">
        <v>103</v>
      </c>
      <c r="BY97" s="136">
        <f>IF(AU97="základná",AV97,0)</f>
        <v>0</v>
      </c>
      <c r="BZ97" s="136">
        <f>IF(AU97="znížená",AV97,0)</f>
        <v>0</v>
      </c>
      <c r="CA97" s="136">
        <f>IF(AU97="zákl. prenesená",AV97,0)</f>
        <v>0</v>
      </c>
      <c r="CB97" s="136">
        <f>IF(AU97="zníž. prenesená",AV97,0)</f>
        <v>0</v>
      </c>
      <c r="CC97" s="136">
        <f>IF(AU97="nulová",AV97,0)</f>
        <v>0</v>
      </c>
      <c r="CD97" s="136">
        <f>IF(AU97="základná",AG97,0)</f>
        <v>0</v>
      </c>
      <c r="CE97" s="136">
        <f>IF(AU97="znížená",AG97,0)</f>
        <v>0</v>
      </c>
      <c r="CF97" s="136">
        <f>IF(AU97="zákl. prenesená",AG97,0)</f>
        <v>0</v>
      </c>
      <c r="CG97" s="136">
        <f>IF(AU97="zníž. prenesená",AG97,0)</f>
        <v>0</v>
      </c>
      <c r="CH97" s="136">
        <f>IF(AU97="nulová",AG97,0)</f>
        <v>0</v>
      </c>
      <c r="CI97" s="22">
        <f>IF(AU97="základná",1,IF(AU97="znížená",2,IF(AU97="zákl. prenesená",4,IF(AU97="zníž. prenesená",5,3))))</f>
        <v>1</v>
      </c>
      <c r="CJ97" s="22">
        <f>IF(AT97="stavebná časť",1,IF(8897="investičná časť",2,3))</f>
        <v>1</v>
      </c>
      <c r="CK97" s="22" t="str">
        <f>IF(D97="Vyplň vlastné","","x")</f>
        <v/>
      </c>
    </row>
    <row r="98" s="1" customFormat="1" ht="10.8" customHeight="1">
      <c r="B98" s="46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8"/>
    </row>
    <row r="99" s="1" customFormat="1" ht="30" customHeight="1">
      <c r="B99" s="46"/>
      <c r="C99" s="144" t="s">
        <v>104</v>
      </c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6">
        <f>ROUND(AG87+AG93,2)</f>
        <v>0</v>
      </c>
      <c r="AH99" s="146"/>
      <c r="AI99" s="146"/>
      <c r="AJ99" s="146"/>
      <c r="AK99" s="146"/>
      <c r="AL99" s="146"/>
      <c r="AM99" s="146"/>
      <c r="AN99" s="146">
        <f>AN87+AN93</f>
        <v>0</v>
      </c>
      <c r="AO99" s="146"/>
      <c r="AP99" s="146"/>
      <c r="AQ99" s="48"/>
    </row>
    <row r="100" s="1" customFormat="1" ht="6.96" customHeight="1">
      <c r="B100" s="75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N100" s="76"/>
      <c r="AO100" s="76"/>
      <c r="AP100" s="76"/>
      <c r="AQ100" s="77"/>
    </row>
  </sheetData>
  <mergeCells count="70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N89:AP89"/>
    <mergeCell ref="AG89:AM89"/>
    <mergeCell ref="D89:H89"/>
    <mergeCell ref="J89:AF89"/>
    <mergeCell ref="AN90:AP90"/>
    <mergeCell ref="AG90:AM90"/>
    <mergeCell ref="D90:H90"/>
    <mergeCell ref="J90:AF90"/>
    <mergeCell ref="AN91:AP91"/>
    <mergeCell ref="AG91:AM91"/>
    <mergeCell ref="D91:H91"/>
    <mergeCell ref="J91:AF91"/>
    <mergeCell ref="AG94:AM94"/>
    <mergeCell ref="AN94:AP94"/>
    <mergeCell ref="D95:AB95"/>
    <mergeCell ref="AG95:AM95"/>
    <mergeCell ref="AN95:AP95"/>
    <mergeCell ref="D96:AB96"/>
    <mergeCell ref="AG96:AM96"/>
    <mergeCell ref="AN96:AP96"/>
    <mergeCell ref="D97:AB97"/>
    <mergeCell ref="AG97:AM97"/>
    <mergeCell ref="AN97:AP97"/>
    <mergeCell ref="AG87:AM87"/>
    <mergeCell ref="AN87:AP87"/>
    <mergeCell ref="AG93:AM93"/>
    <mergeCell ref="AN93:AP93"/>
    <mergeCell ref="AG99:AM99"/>
    <mergeCell ref="AN99:AP99"/>
    <mergeCell ref="AR2:BE2"/>
  </mergeCells>
  <dataValidations count="2">
    <dataValidation type="list" allowBlank="1" showInputMessage="1" showErrorMessage="1" error="Povolené sú hodnoty základná, znížená, nulová." sqref="AU94:AU98">
      <formula1>"základná, znížená, nulová"</formula1>
    </dataValidation>
    <dataValidation type="list" allowBlank="1" showInputMessage="1" showErrorMessage="1" error="Povolené sú hodnoty stavebná časť, technologická časť, investičná časť." sqref="AT94:AT98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8" location="'1-18-1 - SO 01 Sadové úpr...'!C2" display="/"/>
    <hyperlink ref="A89" location="'1-18-2 - SO 01 Sadové úpr...'!C2" display="/"/>
    <hyperlink ref="A90" location="'1-18-3 - SO 02 Spevnené p...'!C2" display="/"/>
    <hyperlink ref="A91" location="'1-18-4 - SO 02 Spevnené p...'!C2" display="/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7"/>
      <c r="B1" s="13"/>
      <c r="C1" s="13"/>
      <c r="D1" s="14" t="s">
        <v>1</v>
      </c>
      <c r="E1" s="13"/>
      <c r="F1" s="15" t="s">
        <v>105</v>
      </c>
      <c r="G1" s="15"/>
      <c r="H1" s="148" t="s">
        <v>106</v>
      </c>
      <c r="I1" s="148"/>
      <c r="J1" s="148"/>
      <c r="K1" s="148"/>
      <c r="L1" s="15" t="s">
        <v>107</v>
      </c>
      <c r="M1" s="13"/>
      <c r="N1" s="13"/>
      <c r="O1" s="14" t="s">
        <v>108</v>
      </c>
      <c r="P1" s="13"/>
      <c r="Q1" s="13"/>
      <c r="R1" s="13"/>
      <c r="S1" s="15" t="s">
        <v>109</v>
      </c>
      <c r="T1" s="15"/>
      <c r="U1" s="147"/>
      <c r="V1" s="147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86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77</v>
      </c>
    </row>
    <row r="4" ht="36.96" customHeight="1">
      <c r="B4" s="26"/>
      <c r="C4" s="27" t="s">
        <v>110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12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18</v>
      </c>
      <c r="E6" s="31"/>
      <c r="F6" s="149" t="str">
        <f>'Rekapitulácia stavby'!K6</f>
        <v>REGENERÁCIA OBYTNEJ ZELENE, FRAŇA KRÁĽA, BREZNO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111</v>
      </c>
      <c r="E7" s="47"/>
      <c r="F7" s="36" t="s">
        <v>112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20</v>
      </c>
      <c r="E8" s="47"/>
      <c r="F8" s="33" t="s">
        <v>5</v>
      </c>
      <c r="G8" s="47"/>
      <c r="H8" s="47"/>
      <c r="I8" s="47"/>
      <c r="J8" s="47"/>
      <c r="K8" s="47"/>
      <c r="L8" s="47"/>
      <c r="M8" s="38" t="s">
        <v>21</v>
      </c>
      <c r="N8" s="47"/>
      <c r="O8" s="33" t="s">
        <v>5</v>
      </c>
      <c r="P8" s="47"/>
      <c r="Q8" s="47"/>
      <c r="R8" s="48"/>
    </row>
    <row r="9" s="1" customFormat="1" ht="14.4" customHeight="1">
      <c r="B9" s="46"/>
      <c r="C9" s="47"/>
      <c r="D9" s="38" t="s">
        <v>22</v>
      </c>
      <c r="E9" s="47"/>
      <c r="F9" s="33" t="s">
        <v>23</v>
      </c>
      <c r="G9" s="47"/>
      <c r="H9" s="47"/>
      <c r="I9" s="47"/>
      <c r="J9" s="47"/>
      <c r="K9" s="47"/>
      <c r="L9" s="47"/>
      <c r="M9" s="38" t="s">
        <v>24</v>
      </c>
      <c r="N9" s="47"/>
      <c r="O9" s="150" t="str">
        <f>'Rekapitulácia stavby'!AN8</f>
        <v>5. 4. 2018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26</v>
      </c>
      <c r="E11" s="47"/>
      <c r="F11" s="47"/>
      <c r="G11" s="47"/>
      <c r="H11" s="47"/>
      <c r="I11" s="47"/>
      <c r="J11" s="47"/>
      <c r="K11" s="47"/>
      <c r="L11" s="47"/>
      <c r="M11" s="38" t="s">
        <v>27</v>
      </c>
      <c r="N11" s="47"/>
      <c r="O11" s="33" t="s">
        <v>5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28</v>
      </c>
      <c r="F12" s="47"/>
      <c r="G12" s="47"/>
      <c r="H12" s="47"/>
      <c r="I12" s="47"/>
      <c r="J12" s="47"/>
      <c r="K12" s="47"/>
      <c r="L12" s="47"/>
      <c r="M12" s="38" t="s">
        <v>29</v>
      </c>
      <c r="N12" s="47"/>
      <c r="O12" s="33" t="s">
        <v>5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30</v>
      </c>
      <c r="E14" s="47"/>
      <c r="F14" s="47"/>
      <c r="G14" s="47"/>
      <c r="H14" s="47"/>
      <c r="I14" s="47"/>
      <c r="J14" s="47"/>
      <c r="K14" s="47"/>
      <c r="L14" s="47"/>
      <c r="M14" s="38" t="s">
        <v>27</v>
      </c>
      <c r="N14" s="47"/>
      <c r="O14" s="39" t="str">
        <f>IF('Rekapitulácia stavby'!AN13="","",'Rekapitulácia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IF('Rekapitulácia stavby'!E14="","",'Rekapitulácia stavby'!E14)</f>
        <v>Vyplň údaj</v>
      </c>
      <c r="F15" s="151"/>
      <c r="G15" s="151"/>
      <c r="H15" s="151"/>
      <c r="I15" s="151"/>
      <c r="J15" s="151"/>
      <c r="K15" s="151"/>
      <c r="L15" s="151"/>
      <c r="M15" s="38" t="s">
        <v>29</v>
      </c>
      <c r="N15" s="47"/>
      <c r="O15" s="39" t="str">
        <f>IF('Rekapitulácia stavby'!AN14="","",'Rekapitulácia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32</v>
      </c>
      <c r="E17" s="47"/>
      <c r="F17" s="47"/>
      <c r="G17" s="47"/>
      <c r="H17" s="47"/>
      <c r="I17" s="47"/>
      <c r="J17" s="47"/>
      <c r="K17" s="47"/>
      <c r="L17" s="47"/>
      <c r="M17" s="38" t="s">
        <v>27</v>
      </c>
      <c r="N17" s="47"/>
      <c r="O17" s="33" t="s">
        <v>5</v>
      </c>
      <c r="P17" s="33"/>
      <c r="Q17" s="47"/>
      <c r="R17" s="48"/>
    </row>
    <row r="18" s="1" customFormat="1" ht="18" customHeight="1">
      <c r="B18" s="46"/>
      <c r="C18" s="47"/>
      <c r="D18" s="47"/>
      <c r="E18" s="33" t="s">
        <v>33</v>
      </c>
      <c r="F18" s="47"/>
      <c r="G18" s="47"/>
      <c r="H18" s="47"/>
      <c r="I18" s="47"/>
      <c r="J18" s="47"/>
      <c r="K18" s="47"/>
      <c r="L18" s="47"/>
      <c r="M18" s="38" t="s">
        <v>29</v>
      </c>
      <c r="N18" s="47"/>
      <c r="O18" s="33" t="s">
        <v>5</v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35</v>
      </c>
      <c r="E20" s="47"/>
      <c r="F20" s="47"/>
      <c r="G20" s="47"/>
      <c r="H20" s="47"/>
      <c r="I20" s="47"/>
      <c r="J20" s="47"/>
      <c r="K20" s="47"/>
      <c r="L20" s="47"/>
      <c r="M20" s="38" t="s">
        <v>27</v>
      </c>
      <c r="N20" s="47"/>
      <c r="O20" s="33" t="s">
        <v>5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36</v>
      </c>
      <c r="F21" s="47"/>
      <c r="G21" s="47"/>
      <c r="H21" s="47"/>
      <c r="I21" s="47"/>
      <c r="J21" s="47"/>
      <c r="K21" s="47"/>
      <c r="L21" s="47"/>
      <c r="M21" s="38" t="s">
        <v>29</v>
      </c>
      <c r="N21" s="47"/>
      <c r="O21" s="33" t="s">
        <v>5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37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5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2" t="s">
        <v>113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99</v>
      </c>
      <c r="E28" s="47"/>
      <c r="F28" s="47"/>
      <c r="G28" s="47"/>
      <c r="H28" s="47"/>
      <c r="I28" s="47"/>
      <c r="J28" s="47"/>
      <c r="K28" s="47"/>
      <c r="L28" s="47"/>
      <c r="M28" s="45">
        <f>N97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3" t="s">
        <v>40</v>
      </c>
      <c r="E30" s="47"/>
      <c r="F30" s="47"/>
      <c r="G30" s="47"/>
      <c r="H30" s="47"/>
      <c r="I30" s="47"/>
      <c r="J30" s="47"/>
      <c r="K30" s="47"/>
      <c r="L30" s="47"/>
      <c r="M30" s="154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41</v>
      </c>
      <c r="E32" s="54" t="s">
        <v>42</v>
      </c>
      <c r="F32" s="55">
        <v>0.20000000000000001</v>
      </c>
      <c r="G32" s="155" t="s">
        <v>43</v>
      </c>
      <c r="H32" s="156">
        <f>ROUND((((SUM(BE97:BE104)+SUM(BE122:BE180))+SUM(BE182:BE186))),2)</f>
        <v>0</v>
      </c>
      <c r="I32" s="47"/>
      <c r="J32" s="47"/>
      <c r="K32" s="47"/>
      <c r="L32" s="47"/>
      <c r="M32" s="156">
        <f>ROUND(((ROUND((SUM(BE97:BE104)+SUM(BE122:BE180)), 2)*F32)+SUM(BE182:BE186)*F32),2)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44</v>
      </c>
      <c r="F33" s="55">
        <v>0.20000000000000001</v>
      </c>
      <c r="G33" s="155" t="s">
        <v>43</v>
      </c>
      <c r="H33" s="156">
        <f>ROUND((((SUM(BF97:BF104)+SUM(BF122:BF180))+SUM(BF182:BF186))),2)</f>
        <v>0</v>
      </c>
      <c r="I33" s="47"/>
      <c r="J33" s="47"/>
      <c r="K33" s="47"/>
      <c r="L33" s="47"/>
      <c r="M33" s="156">
        <f>ROUND(((ROUND((SUM(BF97:BF104)+SUM(BF122:BF180)), 2)*F33)+SUM(BF182:BF186)*F33),2)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45</v>
      </c>
      <c r="F34" s="55">
        <v>0.20000000000000001</v>
      </c>
      <c r="G34" s="155" t="s">
        <v>43</v>
      </c>
      <c r="H34" s="156">
        <f>ROUND((((SUM(BG97:BG104)+SUM(BG122:BG180))+SUM(BG182:BG186))),2)</f>
        <v>0</v>
      </c>
      <c r="I34" s="47"/>
      <c r="J34" s="47"/>
      <c r="K34" s="47"/>
      <c r="L34" s="47"/>
      <c r="M34" s="156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46</v>
      </c>
      <c r="F35" s="55">
        <v>0.20000000000000001</v>
      </c>
      <c r="G35" s="155" t="s">
        <v>43</v>
      </c>
      <c r="H35" s="156">
        <f>ROUND((((SUM(BH97:BH104)+SUM(BH122:BH180))+SUM(BH182:BH186))),2)</f>
        <v>0</v>
      </c>
      <c r="I35" s="47"/>
      <c r="J35" s="47"/>
      <c r="K35" s="47"/>
      <c r="L35" s="47"/>
      <c r="M35" s="156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47</v>
      </c>
      <c r="F36" s="55">
        <v>0</v>
      </c>
      <c r="G36" s="155" t="s">
        <v>43</v>
      </c>
      <c r="H36" s="156">
        <f>ROUND((((SUM(BI97:BI104)+SUM(BI122:BI180))+SUM(BI182:BI186))),2)</f>
        <v>0</v>
      </c>
      <c r="I36" s="47"/>
      <c r="J36" s="47"/>
      <c r="K36" s="47"/>
      <c r="L36" s="47"/>
      <c r="M36" s="156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45"/>
      <c r="D38" s="157" t="s">
        <v>48</v>
      </c>
      <c r="E38" s="97"/>
      <c r="F38" s="97"/>
      <c r="G38" s="158" t="s">
        <v>49</v>
      </c>
      <c r="H38" s="159" t="s">
        <v>50</v>
      </c>
      <c r="I38" s="97"/>
      <c r="J38" s="97"/>
      <c r="K38" s="97"/>
      <c r="L38" s="160">
        <f>SUM(M30:M36)</f>
        <v>0</v>
      </c>
      <c r="M38" s="160"/>
      <c r="N38" s="160"/>
      <c r="O38" s="160"/>
      <c r="P38" s="161"/>
      <c r="Q38" s="145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51</v>
      </c>
      <c r="E50" s="67"/>
      <c r="F50" s="67"/>
      <c r="G50" s="67"/>
      <c r="H50" s="68"/>
      <c r="I50" s="47"/>
      <c r="J50" s="66" t="s">
        <v>52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53</v>
      </c>
      <c r="E59" s="72"/>
      <c r="F59" s="72"/>
      <c r="G59" s="73" t="s">
        <v>54</v>
      </c>
      <c r="H59" s="74"/>
      <c r="I59" s="47"/>
      <c r="J59" s="71" t="s">
        <v>53</v>
      </c>
      <c r="K59" s="72"/>
      <c r="L59" s="72"/>
      <c r="M59" s="72"/>
      <c r="N59" s="73" t="s">
        <v>54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55</v>
      </c>
      <c r="E61" s="67"/>
      <c r="F61" s="67"/>
      <c r="G61" s="67"/>
      <c r="H61" s="68"/>
      <c r="I61" s="47"/>
      <c r="J61" s="66" t="s">
        <v>56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53</v>
      </c>
      <c r="E70" s="72"/>
      <c r="F70" s="72"/>
      <c r="G70" s="73" t="s">
        <v>54</v>
      </c>
      <c r="H70" s="74"/>
      <c r="I70" s="47"/>
      <c r="J70" s="71" t="s">
        <v>53</v>
      </c>
      <c r="K70" s="72"/>
      <c r="L70" s="72"/>
      <c r="M70" s="72"/>
      <c r="N70" s="73" t="s">
        <v>54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80"/>
    </row>
    <row r="76" s="1" customFormat="1" ht="36.96" customHeight="1">
      <c r="B76" s="46"/>
      <c r="C76" s="27" t="s">
        <v>114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</row>
    <row r="78" s="1" customFormat="1" ht="30" customHeight="1">
      <c r="B78" s="46"/>
      <c r="C78" s="38" t="s">
        <v>18</v>
      </c>
      <c r="D78" s="47"/>
      <c r="E78" s="47"/>
      <c r="F78" s="149" t="str">
        <f>F6</f>
        <v>REGENERÁCIA OBYTNEJ ZELENE, FRAŇA KRÁĽA, BREZNO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</row>
    <row r="79" s="1" customFormat="1" ht="36.96" customHeight="1">
      <c r="B79" s="46"/>
      <c r="C79" s="85" t="s">
        <v>111</v>
      </c>
      <c r="D79" s="47"/>
      <c r="E79" s="47"/>
      <c r="F79" s="87" t="str">
        <f>F7</f>
        <v>1-18-1 - SO 01 Sadové úpravy a prvky drobnej architektúry - severná časť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</row>
    <row r="81" s="1" customFormat="1" ht="18" customHeight="1">
      <c r="B81" s="46"/>
      <c r="C81" s="38" t="s">
        <v>22</v>
      </c>
      <c r="D81" s="47"/>
      <c r="E81" s="47"/>
      <c r="F81" s="33" t="str">
        <f>F9</f>
        <v>parc.č. KN-C 1113/1,1072/1, k.ú. Brezno</v>
      </c>
      <c r="G81" s="47"/>
      <c r="H81" s="47"/>
      <c r="I81" s="47"/>
      <c r="J81" s="47"/>
      <c r="K81" s="38" t="s">
        <v>24</v>
      </c>
      <c r="L81" s="47"/>
      <c r="M81" s="90" t="str">
        <f>IF(O9="","",O9)</f>
        <v>5. 4. 2018</v>
      </c>
      <c r="N81" s="90"/>
      <c r="O81" s="90"/>
      <c r="P81" s="90"/>
      <c r="Q81" s="47"/>
      <c r="R81" s="48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</row>
    <row r="83" s="1" customFormat="1">
      <c r="B83" s="46"/>
      <c r="C83" s="38" t="s">
        <v>26</v>
      </c>
      <c r="D83" s="47"/>
      <c r="E83" s="47"/>
      <c r="F83" s="33" t="str">
        <f>E12</f>
        <v>Mesto Brezno</v>
      </c>
      <c r="G83" s="47"/>
      <c r="H83" s="47"/>
      <c r="I83" s="47"/>
      <c r="J83" s="47"/>
      <c r="K83" s="38" t="s">
        <v>32</v>
      </c>
      <c r="L83" s="47"/>
      <c r="M83" s="33" t="str">
        <f>E18</f>
        <v>Ing. Barbora Halásová</v>
      </c>
      <c r="N83" s="33"/>
      <c r="O83" s="33"/>
      <c r="P83" s="33"/>
      <c r="Q83" s="33"/>
      <c r="R83" s="48"/>
    </row>
    <row r="84" s="1" customFormat="1" ht="14.4" customHeight="1">
      <c r="B84" s="46"/>
      <c r="C84" s="38" t="s">
        <v>30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35</v>
      </c>
      <c r="L84" s="47"/>
      <c r="M84" s="33" t="str">
        <f>E21</f>
        <v>www.rozpoctar.com</v>
      </c>
      <c r="N84" s="33"/>
      <c r="O84" s="33"/>
      <c r="P84" s="33"/>
      <c r="Q84" s="33"/>
      <c r="R84" s="48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</row>
    <row r="86" s="1" customFormat="1" ht="29.28" customHeight="1">
      <c r="B86" s="46"/>
      <c r="C86" s="162" t="s">
        <v>115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62" t="s">
        <v>116</v>
      </c>
      <c r="O86" s="145"/>
      <c r="P86" s="145"/>
      <c r="Q86" s="145"/>
      <c r="R86" s="48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</row>
    <row r="88" s="1" customFormat="1" ht="29.28" customHeight="1">
      <c r="B88" s="46"/>
      <c r="C88" s="163" t="s">
        <v>117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07">
        <f>N122</f>
        <v>0</v>
      </c>
      <c r="O88" s="164"/>
      <c r="P88" s="164"/>
      <c r="Q88" s="164"/>
      <c r="R88" s="48"/>
      <c r="AU88" s="22" t="s">
        <v>118</v>
      </c>
    </row>
    <row r="89" s="6" customFormat="1" ht="24.96" customHeight="1">
      <c r="B89" s="165"/>
      <c r="C89" s="166"/>
      <c r="D89" s="167" t="s">
        <v>119</v>
      </c>
      <c r="E89" s="166"/>
      <c r="F89" s="166"/>
      <c r="G89" s="166"/>
      <c r="H89" s="166"/>
      <c r="I89" s="166"/>
      <c r="J89" s="166"/>
      <c r="K89" s="166"/>
      <c r="L89" s="166"/>
      <c r="M89" s="166"/>
      <c r="N89" s="168">
        <f>N123</f>
        <v>0</v>
      </c>
      <c r="O89" s="166"/>
      <c r="P89" s="166"/>
      <c r="Q89" s="166"/>
      <c r="R89" s="169"/>
    </row>
    <row r="90" s="7" customFormat="1" ht="19.92" customHeight="1">
      <c r="B90" s="170"/>
      <c r="C90" s="171"/>
      <c r="D90" s="130" t="s">
        <v>120</v>
      </c>
      <c r="E90" s="171"/>
      <c r="F90" s="171"/>
      <c r="G90" s="171"/>
      <c r="H90" s="171"/>
      <c r="I90" s="171"/>
      <c r="J90" s="171"/>
      <c r="K90" s="171"/>
      <c r="L90" s="171"/>
      <c r="M90" s="171"/>
      <c r="N90" s="132">
        <f>N124</f>
        <v>0</v>
      </c>
      <c r="O90" s="171"/>
      <c r="P90" s="171"/>
      <c r="Q90" s="171"/>
      <c r="R90" s="172"/>
    </row>
    <row r="91" s="7" customFormat="1" ht="19.92" customHeight="1">
      <c r="B91" s="170"/>
      <c r="C91" s="171"/>
      <c r="D91" s="130" t="s">
        <v>121</v>
      </c>
      <c r="E91" s="171"/>
      <c r="F91" s="171"/>
      <c r="G91" s="171"/>
      <c r="H91" s="171"/>
      <c r="I91" s="171"/>
      <c r="J91" s="171"/>
      <c r="K91" s="171"/>
      <c r="L91" s="171"/>
      <c r="M91" s="171"/>
      <c r="N91" s="132">
        <f>N164</f>
        <v>0</v>
      </c>
      <c r="O91" s="171"/>
      <c r="P91" s="171"/>
      <c r="Q91" s="171"/>
      <c r="R91" s="172"/>
    </row>
    <row r="92" s="7" customFormat="1" ht="19.92" customHeight="1">
      <c r="B92" s="170"/>
      <c r="C92" s="171"/>
      <c r="D92" s="130" t="s">
        <v>122</v>
      </c>
      <c r="E92" s="171"/>
      <c r="F92" s="171"/>
      <c r="G92" s="171"/>
      <c r="H92" s="171"/>
      <c r="I92" s="171"/>
      <c r="J92" s="171"/>
      <c r="K92" s="171"/>
      <c r="L92" s="171"/>
      <c r="M92" s="171"/>
      <c r="N92" s="132">
        <f>N167</f>
        <v>0</v>
      </c>
      <c r="O92" s="171"/>
      <c r="P92" s="171"/>
      <c r="Q92" s="171"/>
      <c r="R92" s="172"/>
    </row>
    <row r="93" s="7" customFormat="1" ht="19.92" customHeight="1">
      <c r="B93" s="170"/>
      <c r="C93" s="171"/>
      <c r="D93" s="130" t="s">
        <v>123</v>
      </c>
      <c r="E93" s="171"/>
      <c r="F93" s="171"/>
      <c r="G93" s="171"/>
      <c r="H93" s="171"/>
      <c r="I93" s="171"/>
      <c r="J93" s="171"/>
      <c r="K93" s="171"/>
      <c r="L93" s="171"/>
      <c r="M93" s="171"/>
      <c r="N93" s="132">
        <f>N169</f>
        <v>0</v>
      </c>
      <c r="O93" s="171"/>
      <c r="P93" s="171"/>
      <c r="Q93" s="171"/>
      <c r="R93" s="172"/>
    </row>
    <row r="94" s="7" customFormat="1" ht="19.92" customHeight="1">
      <c r="B94" s="170"/>
      <c r="C94" s="171"/>
      <c r="D94" s="130" t="s">
        <v>124</v>
      </c>
      <c r="E94" s="171"/>
      <c r="F94" s="171"/>
      <c r="G94" s="171"/>
      <c r="H94" s="171"/>
      <c r="I94" s="171"/>
      <c r="J94" s="171"/>
      <c r="K94" s="171"/>
      <c r="L94" s="171"/>
      <c r="M94" s="171"/>
      <c r="N94" s="132">
        <f>N179</f>
        <v>0</v>
      </c>
      <c r="O94" s="171"/>
      <c r="P94" s="171"/>
      <c r="Q94" s="171"/>
      <c r="R94" s="172"/>
    </row>
    <row r="95" s="6" customFormat="1" ht="21.84" customHeight="1">
      <c r="B95" s="165"/>
      <c r="C95" s="166"/>
      <c r="D95" s="167" t="s">
        <v>125</v>
      </c>
      <c r="E95" s="166"/>
      <c r="F95" s="166"/>
      <c r="G95" s="166"/>
      <c r="H95" s="166"/>
      <c r="I95" s="166"/>
      <c r="J95" s="166"/>
      <c r="K95" s="166"/>
      <c r="L95" s="166"/>
      <c r="M95" s="166"/>
      <c r="N95" s="173">
        <f>N181</f>
        <v>0</v>
      </c>
      <c r="O95" s="166"/>
      <c r="P95" s="166"/>
      <c r="Q95" s="166"/>
      <c r="R95" s="169"/>
    </row>
    <row r="96" s="1" customFormat="1" ht="21.84" customHeight="1">
      <c r="B96" s="46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8"/>
    </row>
    <row r="97" s="1" customFormat="1" ht="29.28" customHeight="1">
      <c r="B97" s="46"/>
      <c r="C97" s="163" t="s">
        <v>126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164">
        <f>ROUND(N98+N99+N100+N101+N102+N103,2)</f>
        <v>0</v>
      </c>
      <c r="O97" s="174"/>
      <c r="P97" s="174"/>
      <c r="Q97" s="174"/>
      <c r="R97" s="48"/>
      <c r="T97" s="175"/>
      <c r="U97" s="176" t="s">
        <v>41</v>
      </c>
    </row>
    <row r="98" s="1" customFormat="1" ht="18" customHeight="1">
      <c r="B98" s="177"/>
      <c r="C98" s="178"/>
      <c r="D98" s="137" t="s">
        <v>127</v>
      </c>
      <c r="E98" s="179"/>
      <c r="F98" s="179"/>
      <c r="G98" s="179"/>
      <c r="H98" s="179"/>
      <c r="I98" s="178"/>
      <c r="J98" s="178"/>
      <c r="K98" s="178"/>
      <c r="L98" s="178"/>
      <c r="M98" s="178"/>
      <c r="N98" s="131">
        <f>ROUND(N88*T98,2)</f>
        <v>0</v>
      </c>
      <c r="O98" s="180"/>
      <c r="P98" s="180"/>
      <c r="Q98" s="180"/>
      <c r="R98" s="181"/>
      <c r="S98" s="182"/>
      <c r="T98" s="183"/>
      <c r="U98" s="184" t="s">
        <v>44</v>
      </c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  <c r="AM98" s="182"/>
      <c r="AN98" s="182"/>
      <c r="AO98" s="182"/>
      <c r="AP98" s="182"/>
      <c r="AQ98" s="182"/>
      <c r="AR98" s="182"/>
      <c r="AS98" s="182"/>
      <c r="AT98" s="182"/>
      <c r="AU98" s="182"/>
      <c r="AV98" s="182"/>
      <c r="AW98" s="182"/>
      <c r="AX98" s="182"/>
      <c r="AY98" s="185" t="s">
        <v>128</v>
      </c>
      <c r="AZ98" s="182"/>
      <c r="BA98" s="182"/>
      <c r="BB98" s="182"/>
      <c r="BC98" s="182"/>
      <c r="BD98" s="182"/>
      <c r="BE98" s="186">
        <f>IF(U98="základná",N98,0)</f>
        <v>0</v>
      </c>
      <c r="BF98" s="186">
        <f>IF(U98="znížená",N98,0)</f>
        <v>0</v>
      </c>
      <c r="BG98" s="186">
        <f>IF(U98="zákl. prenesená",N98,0)</f>
        <v>0</v>
      </c>
      <c r="BH98" s="186">
        <f>IF(U98="zníž. prenesená",N98,0)</f>
        <v>0</v>
      </c>
      <c r="BI98" s="186">
        <f>IF(U98="nulová",N98,0)</f>
        <v>0</v>
      </c>
      <c r="BJ98" s="185" t="s">
        <v>129</v>
      </c>
      <c r="BK98" s="182"/>
      <c r="BL98" s="182"/>
      <c r="BM98" s="182"/>
    </row>
    <row r="99" s="1" customFormat="1" ht="18" customHeight="1">
      <c r="B99" s="177"/>
      <c r="C99" s="178"/>
      <c r="D99" s="137" t="s">
        <v>130</v>
      </c>
      <c r="E99" s="179"/>
      <c r="F99" s="179"/>
      <c r="G99" s="179"/>
      <c r="H99" s="179"/>
      <c r="I99" s="178"/>
      <c r="J99" s="178"/>
      <c r="K99" s="178"/>
      <c r="L99" s="178"/>
      <c r="M99" s="178"/>
      <c r="N99" s="131">
        <f>ROUND(N88*T99,2)</f>
        <v>0</v>
      </c>
      <c r="O99" s="180"/>
      <c r="P99" s="180"/>
      <c r="Q99" s="180"/>
      <c r="R99" s="181"/>
      <c r="S99" s="182"/>
      <c r="T99" s="183"/>
      <c r="U99" s="184" t="s">
        <v>44</v>
      </c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  <c r="AM99" s="182"/>
      <c r="AN99" s="182"/>
      <c r="AO99" s="182"/>
      <c r="AP99" s="182"/>
      <c r="AQ99" s="182"/>
      <c r="AR99" s="182"/>
      <c r="AS99" s="182"/>
      <c r="AT99" s="182"/>
      <c r="AU99" s="182"/>
      <c r="AV99" s="182"/>
      <c r="AW99" s="182"/>
      <c r="AX99" s="182"/>
      <c r="AY99" s="185" t="s">
        <v>128</v>
      </c>
      <c r="AZ99" s="182"/>
      <c r="BA99" s="182"/>
      <c r="BB99" s="182"/>
      <c r="BC99" s="182"/>
      <c r="BD99" s="182"/>
      <c r="BE99" s="186">
        <f>IF(U99="základná",N99,0)</f>
        <v>0</v>
      </c>
      <c r="BF99" s="186">
        <f>IF(U99="znížená",N99,0)</f>
        <v>0</v>
      </c>
      <c r="BG99" s="186">
        <f>IF(U99="zákl. prenesená",N99,0)</f>
        <v>0</v>
      </c>
      <c r="BH99" s="186">
        <f>IF(U99="zníž. prenesená",N99,0)</f>
        <v>0</v>
      </c>
      <c r="BI99" s="186">
        <f>IF(U99="nulová",N99,0)</f>
        <v>0</v>
      </c>
      <c r="BJ99" s="185" t="s">
        <v>129</v>
      </c>
      <c r="BK99" s="182"/>
      <c r="BL99" s="182"/>
      <c r="BM99" s="182"/>
    </row>
    <row r="100" s="1" customFormat="1" ht="18" customHeight="1">
      <c r="B100" s="177"/>
      <c r="C100" s="178"/>
      <c r="D100" s="137" t="s">
        <v>131</v>
      </c>
      <c r="E100" s="179"/>
      <c r="F100" s="179"/>
      <c r="G100" s="179"/>
      <c r="H100" s="179"/>
      <c r="I100" s="178"/>
      <c r="J100" s="178"/>
      <c r="K100" s="178"/>
      <c r="L100" s="178"/>
      <c r="M100" s="178"/>
      <c r="N100" s="131">
        <f>ROUND(N88*T100,2)</f>
        <v>0</v>
      </c>
      <c r="O100" s="180"/>
      <c r="P100" s="180"/>
      <c r="Q100" s="180"/>
      <c r="R100" s="181"/>
      <c r="S100" s="182"/>
      <c r="T100" s="183"/>
      <c r="U100" s="184" t="s">
        <v>44</v>
      </c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5" t="s">
        <v>128</v>
      </c>
      <c r="AZ100" s="182"/>
      <c r="BA100" s="182"/>
      <c r="BB100" s="182"/>
      <c r="BC100" s="182"/>
      <c r="BD100" s="182"/>
      <c r="BE100" s="186">
        <f>IF(U100="základná",N100,0)</f>
        <v>0</v>
      </c>
      <c r="BF100" s="186">
        <f>IF(U100="znížená",N100,0)</f>
        <v>0</v>
      </c>
      <c r="BG100" s="186">
        <f>IF(U100="zákl. prenesená",N100,0)</f>
        <v>0</v>
      </c>
      <c r="BH100" s="186">
        <f>IF(U100="zníž. prenesená",N100,0)</f>
        <v>0</v>
      </c>
      <c r="BI100" s="186">
        <f>IF(U100="nulová",N100,0)</f>
        <v>0</v>
      </c>
      <c r="BJ100" s="185" t="s">
        <v>129</v>
      </c>
      <c r="BK100" s="182"/>
      <c r="BL100" s="182"/>
      <c r="BM100" s="182"/>
    </row>
    <row r="101" s="1" customFormat="1" ht="18" customHeight="1">
      <c r="B101" s="177"/>
      <c r="C101" s="178"/>
      <c r="D101" s="137" t="s">
        <v>132</v>
      </c>
      <c r="E101" s="179"/>
      <c r="F101" s="179"/>
      <c r="G101" s="179"/>
      <c r="H101" s="179"/>
      <c r="I101" s="178"/>
      <c r="J101" s="178"/>
      <c r="K101" s="178"/>
      <c r="L101" s="178"/>
      <c r="M101" s="178"/>
      <c r="N101" s="131">
        <f>ROUND(N88*T101,2)</f>
        <v>0</v>
      </c>
      <c r="O101" s="180"/>
      <c r="P101" s="180"/>
      <c r="Q101" s="180"/>
      <c r="R101" s="181"/>
      <c r="S101" s="182"/>
      <c r="T101" s="183"/>
      <c r="U101" s="184" t="s">
        <v>44</v>
      </c>
      <c r="V101" s="182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  <c r="AU101" s="182"/>
      <c r="AV101" s="182"/>
      <c r="AW101" s="182"/>
      <c r="AX101" s="182"/>
      <c r="AY101" s="185" t="s">
        <v>128</v>
      </c>
      <c r="AZ101" s="182"/>
      <c r="BA101" s="182"/>
      <c r="BB101" s="182"/>
      <c r="BC101" s="182"/>
      <c r="BD101" s="182"/>
      <c r="BE101" s="186">
        <f>IF(U101="základná",N101,0)</f>
        <v>0</v>
      </c>
      <c r="BF101" s="186">
        <f>IF(U101="znížená",N101,0)</f>
        <v>0</v>
      </c>
      <c r="BG101" s="186">
        <f>IF(U101="zákl. prenesená",N101,0)</f>
        <v>0</v>
      </c>
      <c r="BH101" s="186">
        <f>IF(U101="zníž. prenesená",N101,0)</f>
        <v>0</v>
      </c>
      <c r="BI101" s="186">
        <f>IF(U101="nulová",N101,0)</f>
        <v>0</v>
      </c>
      <c r="BJ101" s="185" t="s">
        <v>129</v>
      </c>
      <c r="BK101" s="182"/>
      <c r="BL101" s="182"/>
      <c r="BM101" s="182"/>
    </row>
    <row r="102" s="1" customFormat="1" ht="18" customHeight="1">
      <c r="B102" s="177"/>
      <c r="C102" s="178"/>
      <c r="D102" s="137" t="s">
        <v>133</v>
      </c>
      <c r="E102" s="179"/>
      <c r="F102" s="179"/>
      <c r="G102" s="179"/>
      <c r="H102" s="179"/>
      <c r="I102" s="178"/>
      <c r="J102" s="178"/>
      <c r="K102" s="178"/>
      <c r="L102" s="178"/>
      <c r="M102" s="178"/>
      <c r="N102" s="131">
        <f>ROUND(N88*T102,2)</f>
        <v>0</v>
      </c>
      <c r="O102" s="180"/>
      <c r="P102" s="180"/>
      <c r="Q102" s="180"/>
      <c r="R102" s="181"/>
      <c r="S102" s="182"/>
      <c r="T102" s="183"/>
      <c r="U102" s="184" t="s">
        <v>44</v>
      </c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  <c r="AM102" s="182"/>
      <c r="AN102" s="182"/>
      <c r="AO102" s="182"/>
      <c r="AP102" s="182"/>
      <c r="AQ102" s="182"/>
      <c r="AR102" s="182"/>
      <c r="AS102" s="182"/>
      <c r="AT102" s="182"/>
      <c r="AU102" s="182"/>
      <c r="AV102" s="182"/>
      <c r="AW102" s="182"/>
      <c r="AX102" s="182"/>
      <c r="AY102" s="185" t="s">
        <v>128</v>
      </c>
      <c r="AZ102" s="182"/>
      <c r="BA102" s="182"/>
      <c r="BB102" s="182"/>
      <c r="BC102" s="182"/>
      <c r="BD102" s="182"/>
      <c r="BE102" s="186">
        <f>IF(U102="základná",N102,0)</f>
        <v>0</v>
      </c>
      <c r="BF102" s="186">
        <f>IF(U102="znížená",N102,0)</f>
        <v>0</v>
      </c>
      <c r="BG102" s="186">
        <f>IF(U102="zákl. prenesená",N102,0)</f>
        <v>0</v>
      </c>
      <c r="BH102" s="186">
        <f>IF(U102="zníž. prenesená",N102,0)</f>
        <v>0</v>
      </c>
      <c r="BI102" s="186">
        <f>IF(U102="nulová",N102,0)</f>
        <v>0</v>
      </c>
      <c r="BJ102" s="185" t="s">
        <v>129</v>
      </c>
      <c r="BK102" s="182"/>
      <c r="BL102" s="182"/>
      <c r="BM102" s="182"/>
    </row>
    <row r="103" s="1" customFormat="1" ht="18" customHeight="1">
      <c r="B103" s="177"/>
      <c r="C103" s="178"/>
      <c r="D103" s="179" t="s">
        <v>134</v>
      </c>
      <c r="E103" s="178"/>
      <c r="F103" s="178"/>
      <c r="G103" s="178"/>
      <c r="H103" s="178"/>
      <c r="I103" s="178"/>
      <c r="J103" s="178"/>
      <c r="K103" s="178"/>
      <c r="L103" s="178"/>
      <c r="M103" s="178"/>
      <c r="N103" s="131">
        <f>ROUND(N88*T103,2)</f>
        <v>0</v>
      </c>
      <c r="O103" s="180"/>
      <c r="P103" s="180"/>
      <c r="Q103" s="180"/>
      <c r="R103" s="181"/>
      <c r="S103" s="182"/>
      <c r="T103" s="187"/>
      <c r="U103" s="188" t="s">
        <v>44</v>
      </c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  <c r="AM103" s="182"/>
      <c r="AN103" s="182"/>
      <c r="AO103" s="182"/>
      <c r="AP103" s="182"/>
      <c r="AQ103" s="182"/>
      <c r="AR103" s="182"/>
      <c r="AS103" s="182"/>
      <c r="AT103" s="182"/>
      <c r="AU103" s="182"/>
      <c r="AV103" s="182"/>
      <c r="AW103" s="182"/>
      <c r="AX103" s="182"/>
      <c r="AY103" s="185" t="s">
        <v>135</v>
      </c>
      <c r="AZ103" s="182"/>
      <c r="BA103" s="182"/>
      <c r="BB103" s="182"/>
      <c r="BC103" s="182"/>
      <c r="BD103" s="182"/>
      <c r="BE103" s="186">
        <f>IF(U103="základná",N103,0)</f>
        <v>0</v>
      </c>
      <c r="BF103" s="186">
        <f>IF(U103="znížená",N103,0)</f>
        <v>0</v>
      </c>
      <c r="BG103" s="186">
        <f>IF(U103="zákl. prenesená",N103,0)</f>
        <v>0</v>
      </c>
      <c r="BH103" s="186">
        <f>IF(U103="zníž. prenesená",N103,0)</f>
        <v>0</v>
      </c>
      <c r="BI103" s="186">
        <f>IF(U103="nulová",N103,0)</f>
        <v>0</v>
      </c>
      <c r="BJ103" s="185" t="s">
        <v>129</v>
      </c>
      <c r="BK103" s="182"/>
      <c r="BL103" s="182"/>
      <c r="BM103" s="182"/>
    </row>
    <row r="104" s="1" customForma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8"/>
    </row>
    <row r="105" s="1" customFormat="1" ht="29.28" customHeight="1">
      <c r="B105" s="46"/>
      <c r="C105" s="144" t="s">
        <v>104</v>
      </c>
      <c r="D105" s="145"/>
      <c r="E105" s="145"/>
      <c r="F105" s="145"/>
      <c r="G105" s="145"/>
      <c r="H105" s="145"/>
      <c r="I105" s="145"/>
      <c r="J105" s="145"/>
      <c r="K105" s="145"/>
      <c r="L105" s="146">
        <f>ROUND(SUM(N88+N97),2)</f>
        <v>0</v>
      </c>
      <c r="M105" s="146"/>
      <c r="N105" s="146"/>
      <c r="O105" s="146"/>
      <c r="P105" s="146"/>
      <c r="Q105" s="146"/>
      <c r="R105" s="48"/>
    </row>
    <row r="106" s="1" customFormat="1" ht="6.96" customHeight="1">
      <c r="B106" s="75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7"/>
    </row>
    <row r="110" s="1" customFormat="1" ht="6.96" customHeight="1"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80"/>
    </row>
    <row r="111" s="1" customFormat="1" ht="36.96" customHeight="1">
      <c r="B111" s="46"/>
      <c r="C111" s="27" t="s">
        <v>136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8"/>
    </row>
    <row r="112" s="1" customFormat="1" ht="6.96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8"/>
    </row>
    <row r="113" s="1" customFormat="1" ht="30" customHeight="1">
      <c r="B113" s="46"/>
      <c r="C113" s="38" t="s">
        <v>18</v>
      </c>
      <c r="D113" s="47"/>
      <c r="E113" s="47"/>
      <c r="F113" s="149" t="str">
        <f>F6</f>
        <v>REGENERÁCIA OBYTNEJ ZELENE, FRAŇA KRÁĽA, BREZNO</v>
      </c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47"/>
      <c r="R113" s="48"/>
    </row>
    <row r="114" s="1" customFormat="1" ht="36.96" customHeight="1">
      <c r="B114" s="46"/>
      <c r="C114" s="85" t="s">
        <v>111</v>
      </c>
      <c r="D114" s="47"/>
      <c r="E114" s="47"/>
      <c r="F114" s="87" t="str">
        <f>F7</f>
        <v>1-18-1 - SO 01 Sadové úpravy a prvky drobnej architektúry - severná časť</v>
      </c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8"/>
    </row>
    <row r="115" s="1" customFormat="1" ht="6.96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8"/>
    </row>
    <row r="116" s="1" customFormat="1" ht="18" customHeight="1">
      <c r="B116" s="46"/>
      <c r="C116" s="38" t="s">
        <v>22</v>
      </c>
      <c r="D116" s="47"/>
      <c r="E116" s="47"/>
      <c r="F116" s="33" t="str">
        <f>F9</f>
        <v>parc.č. KN-C 1113/1,1072/1, k.ú. Brezno</v>
      </c>
      <c r="G116" s="47"/>
      <c r="H116" s="47"/>
      <c r="I116" s="47"/>
      <c r="J116" s="47"/>
      <c r="K116" s="38" t="s">
        <v>24</v>
      </c>
      <c r="L116" s="47"/>
      <c r="M116" s="90" t="str">
        <f>IF(O9="","",O9)</f>
        <v>5. 4. 2018</v>
      </c>
      <c r="N116" s="90"/>
      <c r="O116" s="90"/>
      <c r="P116" s="90"/>
      <c r="Q116" s="47"/>
      <c r="R116" s="48"/>
    </row>
    <row r="117" s="1" customFormat="1" ht="6.96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8"/>
    </row>
    <row r="118" s="1" customFormat="1">
      <c r="B118" s="46"/>
      <c r="C118" s="38" t="s">
        <v>26</v>
      </c>
      <c r="D118" s="47"/>
      <c r="E118" s="47"/>
      <c r="F118" s="33" t="str">
        <f>E12</f>
        <v>Mesto Brezno</v>
      </c>
      <c r="G118" s="47"/>
      <c r="H118" s="47"/>
      <c r="I118" s="47"/>
      <c r="J118" s="47"/>
      <c r="K118" s="38" t="s">
        <v>32</v>
      </c>
      <c r="L118" s="47"/>
      <c r="M118" s="33" t="str">
        <f>E18</f>
        <v>Ing. Barbora Halásová</v>
      </c>
      <c r="N118" s="33"/>
      <c r="O118" s="33"/>
      <c r="P118" s="33"/>
      <c r="Q118" s="33"/>
      <c r="R118" s="48"/>
    </row>
    <row r="119" s="1" customFormat="1" ht="14.4" customHeight="1">
      <c r="B119" s="46"/>
      <c r="C119" s="38" t="s">
        <v>30</v>
      </c>
      <c r="D119" s="47"/>
      <c r="E119" s="47"/>
      <c r="F119" s="33" t="str">
        <f>IF(E15="","",E15)</f>
        <v>Vyplň údaj</v>
      </c>
      <c r="G119" s="47"/>
      <c r="H119" s="47"/>
      <c r="I119" s="47"/>
      <c r="J119" s="47"/>
      <c r="K119" s="38" t="s">
        <v>35</v>
      </c>
      <c r="L119" s="47"/>
      <c r="M119" s="33" t="str">
        <f>E21</f>
        <v>www.rozpoctar.com</v>
      </c>
      <c r="N119" s="33"/>
      <c r="O119" s="33"/>
      <c r="P119" s="33"/>
      <c r="Q119" s="33"/>
      <c r="R119" s="48"/>
    </row>
    <row r="120" s="1" customFormat="1" ht="10.32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8"/>
    </row>
    <row r="121" s="8" customFormat="1" ht="29.28" customHeight="1">
      <c r="B121" s="189"/>
      <c r="C121" s="190" t="s">
        <v>137</v>
      </c>
      <c r="D121" s="191" t="s">
        <v>138</v>
      </c>
      <c r="E121" s="191" t="s">
        <v>59</v>
      </c>
      <c r="F121" s="191" t="s">
        <v>139</v>
      </c>
      <c r="G121" s="191"/>
      <c r="H121" s="191"/>
      <c r="I121" s="191"/>
      <c r="J121" s="191" t="s">
        <v>140</v>
      </c>
      <c r="K121" s="191" t="s">
        <v>141</v>
      </c>
      <c r="L121" s="191" t="s">
        <v>142</v>
      </c>
      <c r="M121" s="191"/>
      <c r="N121" s="191" t="s">
        <v>116</v>
      </c>
      <c r="O121" s="191"/>
      <c r="P121" s="191"/>
      <c r="Q121" s="192"/>
      <c r="R121" s="193"/>
      <c r="T121" s="100" t="s">
        <v>143</v>
      </c>
      <c r="U121" s="101" t="s">
        <v>41</v>
      </c>
      <c r="V121" s="101" t="s">
        <v>144</v>
      </c>
      <c r="W121" s="101" t="s">
        <v>145</v>
      </c>
      <c r="X121" s="101" t="s">
        <v>146</v>
      </c>
      <c r="Y121" s="101" t="s">
        <v>147</v>
      </c>
      <c r="Z121" s="101" t="s">
        <v>148</v>
      </c>
      <c r="AA121" s="102" t="s">
        <v>149</v>
      </c>
    </row>
    <row r="122" s="1" customFormat="1" ht="29.28" customHeight="1">
      <c r="B122" s="46"/>
      <c r="C122" s="104" t="s">
        <v>113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194">
        <f>BK122</f>
        <v>0</v>
      </c>
      <c r="O122" s="195"/>
      <c r="P122" s="195"/>
      <c r="Q122" s="195"/>
      <c r="R122" s="48"/>
      <c r="T122" s="103"/>
      <c r="U122" s="67"/>
      <c r="V122" s="67"/>
      <c r="W122" s="196">
        <f>W123+W181</f>
        <v>0</v>
      </c>
      <c r="X122" s="67"/>
      <c r="Y122" s="196">
        <f>Y123+Y181</f>
        <v>20.083699000000003</v>
      </c>
      <c r="Z122" s="67"/>
      <c r="AA122" s="197">
        <f>AA123+AA181</f>
        <v>0</v>
      </c>
      <c r="AT122" s="22" t="s">
        <v>76</v>
      </c>
      <c r="AU122" s="22" t="s">
        <v>118</v>
      </c>
      <c r="BK122" s="198">
        <f>BK123+BK181</f>
        <v>0</v>
      </c>
    </row>
    <row r="123" s="9" customFormat="1" ht="37.44" customHeight="1">
      <c r="B123" s="199"/>
      <c r="C123" s="200"/>
      <c r="D123" s="201" t="s">
        <v>119</v>
      </c>
      <c r="E123" s="201"/>
      <c r="F123" s="201"/>
      <c r="G123" s="201"/>
      <c r="H123" s="201"/>
      <c r="I123" s="201"/>
      <c r="J123" s="201"/>
      <c r="K123" s="201"/>
      <c r="L123" s="201"/>
      <c r="M123" s="201"/>
      <c r="N123" s="173">
        <f>BK123</f>
        <v>0</v>
      </c>
      <c r="O123" s="168"/>
      <c r="P123" s="168"/>
      <c r="Q123" s="168"/>
      <c r="R123" s="202"/>
      <c r="T123" s="203"/>
      <c r="U123" s="200"/>
      <c r="V123" s="200"/>
      <c r="W123" s="204">
        <f>W124+W164+W167+W169+W179</f>
        <v>0</v>
      </c>
      <c r="X123" s="200"/>
      <c r="Y123" s="204">
        <f>Y124+Y164+Y167+Y169+Y179</f>
        <v>20.083699000000003</v>
      </c>
      <c r="Z123" s="200"/>
      <c r="AA123" s="205">
        <f>AA124+AA164+AA167+AA169+AA179</f>
        <v>0</v>
      </c>
      <c r="AR123" s="206" t="s">
        <v>85</v>
      </c>
      <c r="AT123" s="207" t="s">
        <v>76</v>
      </c>
      <c r="AU123" s="207" t="s">
        <v>77</v>
      </c>
      <c r="AY123" s="206" t="s">
        <v>150</v>
      </c>
      <c r="BK123" s="208">
        <f>BK124+BK164+BK167+BK169+BK179</f>
        <v>0</v>
      </c>
    </row>
    <row r="124" s="9" customFormat="1" ht="19.92" customHeight="1">
      <c r="B124" s="199"/>
      <c r="C124" s="200"/>
      <c r="D124" s="209" t="s">
        <v>120</v>
      </c>
      <c r="E124" s="209"/>
      <c r="F124" s="209"/>
      <c r="G124" s="209"/>
      <c r="H124" s="209"/>
      <c r="I124" s="209"/>
      <c r="J124" s="209"/>
      <c r="K124" s="209"/>
      <c r="L124" s="209"/>
      <c r="M124" s="209"/>
      <c r="N124" s="210">
        <f>BK124</f>
        <v>0</v>
      </c>
      <c r="O124" s="211"/>
      <c r="P124" s="211"/>
      <c r="Q124" s="211"/>
      <c r="R124" s="202"/>
      <c r="T124" s="203"/>
      <c r="U124" s="200"/>
      <c r="V124" s="200"/>
      <c r="W124" s="204">
        <f>SUM(W125:W163)</f>
        <v>0</v>
      </c>
      <c r="X124" s="200"/>
      <c r="Y124" s="204">
        <f>SUM(Y125:Y163)</f>
        <v>10.099203000000003</v>
      </c>
      <c r="Z124" s="200"/>
      <c r="AA124" s="205">
        <f>SUM(AA125:AA163)</f>
        <v>0</v>
      </c>
      <c r="AR124" s="206" t="s">
        <v>85</v>
      </c>
      <c r="AT124" s="207" t="s">
        <v>76</v>
      </c>
      <c r="AU124" s="207" t="s">
        <v>85</v>
      </c>
      <c r="AY124" s="206" t="s">
        <v>150</v>
      </c>
      <c r="BK124" s="208">
        <f>SUM(BK125:BK163)</f>
        <v>0</v>
      </c>
    </row>
    <row r="125" s="1" customFormat="1" ht="25.5" customHeight="1">
      <c r="B125" s="177"/>
      <c r="C125" s="212" t="s">
        <v>85</v>
      </c>
      <c r="D125" s="212" t="s">
        <v>151</v>
      </c>
      <c r="E125" s="213" t="s">
        <v>152</v>
      </c>
      <c r="F125" s="214" t="s">
        <v>153</v>
      </c>
      <c r="G125" s="214"/>
      <c r="H125" s="214"/>
      <c r="I125" s="214"/>
      <c r="J125" s="215" t="s">
        <v>154</v>
      </c>
      <c r="K125" s="216">
        <v>265.14999999999998</v>
      </c>
      <c r="L125" s="217">
        <v>0</v>
      </c>
      <c r="M125" s="217"/>
      <c r="N125" s="218">
        <f>ROUND(L125*K125,2)</f>
        <v>0</v>
      </c>
      <c r="O125" s="218"/>
      <c r="P125" s="218"/>
      <c r="Q125" s="218"/>
      <c r="R125" s="181"/>
      <c r="T125" s="219" t="s">
        <v>5</v>
      </c>
      <c r="U125" s="56" t="s">
        <v>44</v>
      </c>
      <c r="V125" s="47"/>
      <c r="W125" s="220">
        <f>V125*K125</f>
        <v>0</v>
      </c>
      <c r="X125" s="220">
        <v>0</v>
      </c>
      <c r="Y125" s="220">
        <f>X125*K125</f>
        <v>0</v>
      </c>
      <c r="Z125" s="220">
        <v>0</v>
      </c>
      <c r="AA125" s="221">
        <f>Z125*K125</f>
        <v>0</v>
      </c>
      <c r="AR125" s="22" t="s">
        <v>155</v>
      </c>
      <c r="AT125" s="22" t="s">
        <v>151</v>
      </c>
      <c r="AU125" s="22" t="s">
        <v>129</v>
      </c>
      <c r="AY125" s="22" t="s">
        <v>150</v>
      </c>
      <c r="BE125" s="136">
        <f>IF(U125="základná",N125,0)</f>
        <v>0</v>
      </c>
      <c r="BF125" s="136">
        <f>IF(U125="znížená",N125,0)</f>
        <v>0</v>
      </c>
      <c r="BG125" s="136">
        <f>IF(U125="zákl. prenesená",N125,0)</f>
        <v>0</v>
      </c>
      <c r="BH125" s="136">
        <f>IF(U125="zníž. prenesená",N125,0)</f>
        <v>0</v>
      </c>
      <c r="BI125" s="136">
        <f>IF(U125="nulová",N125,0)</f>
        <v>0</v>
      </c>
      <c r="BJ125" s="22" t="s">
        <v>129</v>
      </c>
      <c r="BK125" s="136">
        <f>ROUND(L125*K125,2)</f>
        <v>0</v>
      </c>
      <c r="BL125" s="22" t="s">
        <v>155</v>
      </c>
      <c r="BM125" s="22" t="s">
        <v>156</v>
      </c>
    </row>
    <row r="126" s="1" customFormat="1" ht="16.5" customHeight="1">
      <c r="B126" s="177"/>
      <c r="C126" s="222" t="s">
        <v>129</v>
      </c>
      <c r="D126" s="222" t="s">
        <v>157</v>
      </c>
      <c r="E126" s="223" t="s">
        <v>158</v>
      </c>
      <c r="F126" s="224" t="s">
        <v>159</v>
      </c>
      <c r="G126" s="224"/>
      <c r="H126" s="224"/>
      <c r="I126" s="224"/>
      <c r="J126" s="225" t="s">
        <v>160</v>
      </c>
      <c r="K126" s="226">
        <v>8.1929999999999996</v>
      </c>
      <c r="L126" s="227">
        <v>0</v>
      </c>
      <c r="M126" s="227"/>
      <c r="N126" s="228">
        <f>ROUND(L126*K126,2)</f>
        <v>0</v>
      </c>
      <c r="O126" s="218"/>
      <c r="P126" s="218"/>
      <c r="Q126" s="218"/>
      <c r="R126" s="181"/>
      <c r="T126" s="219" t="s">
        <v>5</v>
      </c>
      <c r="U126" s="56" t="s">
        <v>44</v>
      </c>
      <c r="V126" s="47"/>
      <c r="W126" s="220">
        <f>V126*K126</f>
        <v>0</v>
      </c>
      <c r="X126" s="220">
        <v>0.001</v>
      </c>
      <c r="Y126" s="220">
        <f>X126*K126</f>
        <v>0.0081930000000000006</v>
      </c>
      <c r="Z126" s="220">
        <v>0</v>
      </c>
      <c r="AA126" s="221">
        <f>Z126*K126</f>
        <v>0</v>
      </c>
      <c r="AR126" s="22" t="s">
        <v>161</v>
      </c>
      <c r="AT126" s="22" t="s">
        <v>157</v>
      </c>
      <c r="AU126" s="22" t="s">
        <v>129</v>
      </c>
      <c r="AY126" s="22" t="s">
        <v>150</v>
      </c>
      <c r="BE126" s="136">
        <f>IF(U126="základná",N126,0)</f>
        <v>0</v>
      </c>
      <c r="BF126" s="136">
        <f>IF(U126="znížená",N126,0)</f>
        <v>0</v>
      </c>
      <c r="BG126" s="136">
        <f>IF(U126="zákl. prenesená",N126,0)</f>
        <v>0</v>
      </c>
      <c r="BH126" s="136">
        <f>IF(U126="zníž. prenesená",N126,0)</f>
        <v>0</v>
      </c>
      <c r="BI126" s="136">
        <f>IF(U126="nulová",N126,0)</f>
        <v>0</v>
      </c>
      <c r="BJ126" s="22" t="s">
        <v>129</v>
      </c>
      <c r="BK126" s="136">
        <f>ROUND(L126*K126,2)</f>
        <v>0</v>
      </c>
      <c r="BL126" s="22" t="s">
        <v>155</v>
      </c>
      <c r="BM126" s="22" t="s">
        <v>162</v>
      </c>
    </row>
    <row r="127" s="1" customFormat="1" ht="25.5" customHeight="1">
      <c r="B127" s="177"/>
      <c r="C127" s="212" t="s">
        <v>163</v>
      </c>
      <c r="D127" s="212" t="s">
        <v>151</v>
      </c>
      <c r="E127" s="213" t="s">
        <v>164</v>
      </c>
      <c r="F127" s="214" t="s">
        <v>165</v>
      </c>
      <c r="G127" s="214"/>
      <c r="H127" s="214"/>
      <c r="I127" s="214"/>
      <c r="J127" s="215" t="s">
        <v>154</v>
      </c>
      <c r="K127" s="216">
        <v>373.94999999999999</v>
      </c>
      <c r="L127" s="217">
        <v>0</v>
      </c>
      <c r="M127" s="217"/>
      <c r="N127" s="218">
        <f>ROUND(L127*K127,2)</f>
        <v>0</v>
      </c>
      <c r="O127" s="218"/>
      <c r="P127" s="218"/>
      <c r="Q127" s="218"/>
      <c r="R127" s="181"/>
      <c r="T127" s="219" t="s">
        <v>5</v>
      </c>
      <c r="U127" s="56" t="s">
        <v>44</v>
      </c>
      <c r="V127" s="47"/>
      <c r="W127" s="220">
        <f>V127*K127</f>
        <v>0</v>
      </c>
      <c r="X127" s="220">
        <v>0</v>
      </c>
      <c r="Y127" s="220">
        <f>X127*K127</f>
        <v>0</v>
      </c>
      <c r="Z127" s="220">
        <v>0</v>
      </c>
      <c r="AA127" s="221">
        <f>Z127*K127</f>
        <v>0</v>
      </c>
      <c r="AR127" s="22" t="s">
        <v>155</v>
      </c>
      <c r="AT127" s="22" t="s">
        <v>151</v>
      </c>
      <c r="AU127" s="22" t="s">
        <v>129</v>
      </c>
      <c r="AY127" s="22" t="s">
        <v>150</v>
      </c>
      <c r="BE127" s="136">
        <f>IF(U127="základná",N127,0)</f>
        <v>0</v>
      </c>
      <c r="BF127" s="136">
        <f>IF(U127="znížená",N127,0)</f>
        <v>0</v>
      </c>
      <c r="BG127" s="136">
        <f>IF(U127="zákl. prenesená",N127,0)</f>
        <v>0</v>
      </c>
      <c r="BH127" s="136">
        <f>IF(U127="zníž. prenesená",N127,0)</f>
        <v>0</v>
      </c>
      <c r="BI127" s="136">
        <f>IF(U127="nulová",N127,0)</f>
        <v>0</v>
      </c>
      <c r="BJ127" s="22" t="s">
        <v>129</v>
      </c>
      <c r="BK127" s="136">
        <f>ROUND(L127*K127,2)</f>
        <v>0</v>
      </c>
      <c r="BL127" s="22" t="s">
        <v>155</v>
      </c>
      <c r="BM127" s="22" t="s">
        <v>166</v>
      </c>
    </row>
    <row r="128" s="1" customFormat="1" ht="16.5" customHeight="1">
      <c r="B128" s="177"/>
      <c r="C128" s="222" t="s">
        <v>155</v>
      </c>
      <c r="D128" s="222" t="s">
        <v>157</v>
      </c>
      <c r="E128" s="223" t="s">
        <v>167</v>
      </c>
      <c r="F128" s="224" t="s">
        <v>168</v>
      </c>
      <c r="G128" s="224"/>
      <c r="H128" s="224"/>
      <c r="I128" s="224"/>
      <c r="J128" s="225" t="s">
        <v>169</v>
      </c>
      <c r="K128" s="226">
        <v>37.395000000000003</v>
      </c>
      <c r="L128" s="227">
        <v>0</v>
      </c>
      <c r="M128" s="227"/>
      <c r="N128" s="228">
        <f>ROUND(L128*K128,2)</f>
        <v>0</v>
      </c>
      <c r="O128" s="218"/>
      <c r="P128" s="218"/>
      <c r="Q128" s="218"/>
      <c r="R128" s="181"/>
      <c r="T128" s="219" t="s">
        <v>5</v>
      </c>
      <c r="U128" s="56" t="s">
        <v>44</v>
      </c>
      <c r="V128" s="47"/>
      <c r="W128" s="220">
        <f>V128*K128</f>
        <v>0</v>
      </c>
      <c r="X128" s="220">
        <v>0.25</v>
      </c>
      <c r="Y128" s="220">
        <f>X128*K128</f>
        <v>9.3487500000000008</v>
      </c>
      <c r="Z128" s="220">
        <v>0</v>
      </c>
      <c r="AA128" s="221">
        <f>Z128*K128</f>
        <v>0</v>
      </c>
      <c r="AR128" s="22" t="s">
        <v>161</v>
      </c>
      <c r="AT128" s="22" t="s">
        <v>157</v>
      </c>
      <c r="AU128" s="22" t="s">
        <v>129</v>
      </c>
      <c r="AY128" s="22" t="s">
        <v>150</v>
      </c>
      <c r="BE128" s="136">
        <f>IF(U128="základná",N128,0)</f>
        <v>0</v>
      </c>
      <c r="BF128" s="136">
        <f>IF(U128="znížená",N128,0)</f>
        <v>0</v>
      </c>
      <c r="BG128" s="136">
        <f>IF(U128="zákl. prenesená",N128,0)</f>
        <v>0</v>
      </c>
      <c r="BH128" s="136">
        <f>IF(U128="zníž. prenesená",N128,0)</f>
        <v>0</v>
      </c>
      <c r="BI128" s="136">
        <f>IF(U128="nulová",N128,0)</f>
        <v>0</v>
      </c>
      <c r="BJ128" s="22" t="s">
        <v>129</v>
      </c>
      <c r="BK128" s="136">
        <f>ROUND(L128*K128,2)</f>
        <v>0</v>
      </c>
      <c r="BL128" s="22" t="s">
        <v>155</v>
      </c>
      <c r="BM128" s="22" t="s">
        <v>170</v>
      </c>
    </row>
    <row r="129" s="1" customFormat="1" ht="51" customHeight="1">
      <c r="B129" s="177"/>
      <c r="C129" s="212" t="s">
        <v>171</v>
      </c>
      <c r="D129" s="212" t="s">
        <v>151</v>
      </c>
      <c r="E129" s="213" t="s">
        <v>172</v>
      </c>
      <c r="F129" s="214" t="s">
        <v>173</v>
      </c>
      <c r="G129" s="214"/>
      <c r="H129" s="214"/>
      <c r="I129" s="214"/>
      <c r="J129" s="215" t="s">
        <v>174</v>
      </c>
      <c r="K129" s="216">
        <v>868</v>
      </c>
      <c r="L129" s="217">
        <v>0</v>
      </c>
      <c r="M129" s="217"/>
      <c r="N129" s="218">
        <f>ROUND(L129*K129,2)</f>
        <v>0</v>
      </c>
      <c r="O129" s="218"/>
      <c r="P129" s="218"/>
      <c r="Q129" s="218"/>
      <c r="R129" s="181"/>
      <c r="T129" s="219" t="s">
        <v>5</v>
      </c>
      <c r="U129" s="56" t="s">
        <v>44</v>
      </c>
      <c r="V129" s="47"/>
      <c r="W129" s="220">
        <f>V129*K129</f>
        <v>0</v>
      </c>
      <c r="X129" s="220">
        <v>0</v>
      </c>
      <c r="Y129" s="220">
        <f>X129*K129</f>
        <v>0</v>
      </c>
      <c r="Z129" s="220">
        <v>0</v>
      </c>
      <c r="AA129" s="221">
        <f>Z129*K129</f>
        <v>0</v>
      </c>
      <c r="AR129" s="22" t="s">
        <v>155</v>
      </c>
      <c r="AT129" s="22" t="s">
        <v>151</v>
      </c>
      <c r="AU129" s="22" t="s">
        <v>129</v>
      </c>
      <c r="AY129" s="22" t="s">
        <v>150</v>
      </c>
      <c r="BE129" s="136">
        <f>IF(U129="základná",N129,0)</f>
        <v>0</v>
      </c>
      <c r="BF129" s="136">
        <f>IF(U129="znížená",N129,0)</f>
        <v>0</v>
      </c>
      <c r="BG129" s="136">
        <f>IF(U129="zákl. prenesená",N129,0)</f>
        <v>0</v>
      </c>
      <c r="BH129" s="136">
        <f>IF(U129="zníž. prenesená",N129,0)</f>
        <v>0</v>
      </c>
      <c r="BI129" s="136">
        <f>IF(U129="nulová",N129,0)</f>
        <v>0</v>
      </c>
      <c r="BJ129" s="22" t="s">
        <v>129</v>
      </c>
      <c r="BK129" s="136">
        <f>ROUND(L129*K129,2)</f>
        <v>0</v>
      </c>
      <c r="BL129" s="22" t="s">
        <v>155</v>
      </c>
      <c r="BM129" s="22" t="s">
        <v>175</v>
      </c>
    </row>
    <row r="130" s="1" customFormat="1" ht="51" customHeight="1">
      <c r="B130" s="177"/>
      <c r="C130" s="212" t="s">
        <v>176</v>
      </c>
      <c r="D130" s="212" t="s">
        <v>151</v>
      </c>
      <c r="E130" s="213" t="s">
        <v>177</v>
      </c>
      <c r="F130" s="214" t="s">
        <v>178</v>
      </c>
      <c r="G130" s="214"/>
      <c r="H130" s="214"/>
      <c r="I130" s="214"/>
      <c r="J130" s="215" t="s">
        <v>174</v>
      </c>
      <c r="K130" s="216">
        <v>300</v>
      </c>
      <c r="L130" s="217">
        <v>0</v>
      </c>
      <c r="M130" s="217"/>
      <c r="N130" s="218">
        <f>ROUND(L130*K130,2)</f>
        <v>0</v>
      </c>
      <c r="O130" s="218"/>
      <c r="P130" s="218"/>
      <c r="Q130" s="218"/>
      <c r="R130" s="181"/>
      <c r="T130" s="219" t="s">
        <v>5</v>
      </c>
      <c r="U130" s="56" t="s">
        <v>44</v>
      </c>
      <c r="V130" s="47"/>
      <c r="W130" s="220">
        <f>V130*K130</f>
        <v>0</v>
      </c>
      <c r="X130" s="220">
        <v>0</v>
      </c>
      <c r="Y130" s="220">
        <f>X130*K130</f>
        <v>0</v>
      </c>
      <c r="Z130" s="220">
        <v>0</v>
      </c>
      <c r="AA130" s="221">
        <f>Z130*K130</f>
        <v>0</v>
      </c>
      <c r="AR130" s="22" t="s">
        <v>155</v>
      </c>
      <c r="AT130" s="22" t="s">
        <v>151</v>
      </c>
      <c r="AU130" s="22" t="s">
        <v>129</v>
      </c>
      <c r="AY130" s="22" t="s">
        <v>150</v>
      </c>
      <c r="BE130" s="136">
        <f>IF(U130="základná",N130,0)</f>
        <v>0</v>
      </c>
      <c r="BF130" s="136">
        <f>IF(U130="znížená",N130,0)</f>
        <v>0</v>
      </c>
      <c r="BG130" s="136">
        <f>IF(U130="zákl. prenesená",N130,0)</f>
        <v>0</v>
      </c>
      <c r="BH130" s="136">
        <f>IF(U130="zníž. prenesená",N130,0)</f>
        <v>0</v>
      </c>
      <c r="BI130" s="136">
        <f>IF(U130="nulová",N130,0)</f>
        <v>0</v>
      </c>
      <c r="BJ130" s="22" t="s">
        <v>129</v>
      </c>
      <c r="BK130" s="136">
        <f>ROUND(L130*K130,2)</f>
        <v>0</v>
      </c>
      <c r="BL130" s="22" t="s">
        <v>155</v>
      </c>
      <c r="BM130" s="22" t="s">
        <v>179</v>
      </c>
    </row>
    <row r="131" s="1" customFormat="1" ht="51" customHeight="1">
      <c r="B131" s="177"/>
      <c r="C131" s="212" t="s">
        <v>180</v>
      </c>
      <c r="D131" s="212" t="s">
        <v>151</v>
      </c>
      <c r="E131" s="213" t="s">
        <v>181</v>
      </c>
      <c r="F131" s="214" t="s">
        <v>182</v>
      </c>
      <c r="G131" s="214"/>
      <c r="H131" s="214"/>
      <c r="I131" s="214"/>
      <c r="J131" s="215" t="s">
        <v>174</v>
      </c>
      <c r="K131" s="216">
        <v>8</v>
      </c>
      <c r="L131" s="217">
        <v>0</v>
      </c>
      <c r="M131" s="217"/>
      <c r="N131" s="218">
        <f>ROUND(L131*K131,2)</f>
        <v>0</v>
      </c>
      <c r="O131" s="218"/>
      <c r="P131" s="218"/>
      <c r="Q131" s="218"/>
      <c r="R131" s="181"/>
      <c r="T131" s="219" t="s">
        <v>5</v>
      </c>
      <c r="U131" s="56" t="s">
        <v>44</v>
      </c>
      <c r="V131" s="47"/>
      <c r="W131" s="220">
        <f>V131*K131</f>
        <v>0</v>
      </c>
      <c r="X131" s="220">
        <v>0</v>
      </c>
      <c r="Y131" s="220">
        <f>X131*K131</f>
        <v>0</v>
      </c>
      <c r="Z131" s="220">
        <v>0</v>
      </c>
      <c r="AA131" s="221">
        <f>Z131*K131</f>
        <v>0</v>
      </c>
      <c r="AR131" s="22" t="s">
        <v>155</v>
      </c>
      <c r="AT131" s="22" t="s">
        <v>151</v>
      </c>
      <c r="AU131" s="22" t="s">
        <v>129</v>
      </c>
      <c r="AY131" s="22" t="s">
        <v>150</v>
      </c>
      <c r="BE131" s="136">
        <f>IF(U131="základná",N131,0)</f>
        <v>0</v>
      </c>
      <c r="BF131" s="136">
        <f>IF(U131="znížená",N131,0)</f>
        <v>0</v>
      </c>
      <c r="BG131" s="136">
        <f>IF(U131="zákl. prenesená",N131,0)</f>
        <v>0</v>
      </c>
      <c r="BH131" s="136">
        <f>IF(U131="zníž. prenesená",N131,0)</f>
        <v>0</v>
      </c>
      <c r="BI131" s="136">
        <f>IF(U131="nulová",N131,0)</f>
        <v>0</v>
      </c>
      <c r="BJ131" s="22" t="s">
        <v>129</v>
      </c>
      <c r="BK131" s="136">
        <f>ROUND(L131*K131,2)</f>
        <v>0</v>
      </c>
      <c r="BL131" s="22" t="s">
        <v>155</v>
      </c>
      <c r="BM131" s="22" t="s">
        <v>183</v>
      </c>
    </row>
    <row r="132" s="1" customFormat="1" ht="25.5" customHeight="1">
      <c r="B132" s="177"/>
      <c r="C132" s="212" t="s">
        <v>161</v>
      </c>
      <c r="D132" s="212" t="s">
        <v>151</v>
      </c>
      <c r="E132" s="213" t="s">
        <v>184</v>
      </c>
      <c r="F132" s="214" t="s">
        <v>185</v>
      </c>
      <c r="G132" s="214"/>
      <c r="H132" s="214"/>
      <c r="I132" s="214"/>
      <c r="J132" s="215" t="s">
        <v>174</v>
      </c>
      <c r="K132" s="216">
        <v>868</v>
      </c>
      <c r="L132" s="217">
        <v>0</v>
      </c>
      <c r="M132" s="217"/>
      <c r="N132" s="218">
        <f>ROUND(L132*K132,2)</f>
        <v>0</v>
      </c>
      <c r="O132" s="218"/>
      <c r="P132" s="218"/>
      <c r="Q132" s="218"/>
      <c r="R132" s="181"/>
      <c r="T132" s="219" t="s">
        <v>5</v>
      </c>
      <c r="U132" s="56" t="s">
        <v>44</v>
      </c>
      <c r="V132" s="47"/>
      <c r="W132" s="220">
        <f>V132*K132</f>
        <v>0</v>
      </c>
      <c r="X132" s="220">
        <v>0</v>
      </c>
      <c r="Y132" s="220">
        <f>X132*K132</f>
        <v>0</v>
      </c>
      <c r="Z132" s="220">
        <v>0</v>
      </c>
      <c r="AA132" s="221">
        <f>Z132*K132</f>
        <v>0</v>
      </c>
      <c r="AR132" s="22" t="s">
        <v>155</v>
      </c>
      <c r="AT132" s="22" t="s">
        <v>151</v>
      </c>
      <c r="AU132" s="22" t="s">
        <v>129</v>
      </c>
      <c r="AY132" s="22" t="s">
        <v>150</v>
      </c>
      <c r="BE132" s="136">
        <f>IF(U132="základná",N132,0)</f>
        <v>0</v>
      </c>
      <c r="BF132" s="136">
        <f>IF(U132="znížená",N132,0)</f>
        <v>0</v>
      </c>
      <c r="BG132" s="136">
        <f>IF(U132="zákl. prenesená",N132,0)</f>
        <v>0</v>
      </c>
      <c r="BH132" s="136">
        <f>IF(U132="zníž. prenesená",N132,0)</f>
        <v>0</v>
      </c>
      <c r="BI132" s="136">
        <f>IF(U132="nulová",N132,0)</f>
        <v>0</v>
      </c>
      <c r="BJ132" s="22" t="s">
        <v>129</v>
      </c>
      <c r="BK132" s="136">
        <f>ROUND(L132*K132,2)</f>
        <v>0</v>
      </c>
      <c r="BL132" s="22" t="s">
        <v>155</v>
      </c>
      <c r="BM132" s="22" t="s">
        <v>186</v>
      </c>
    </row>
    <row r="133" s="1" customFormat="1" ht="16.5" customHeight="1">
      <c r="B133" s="177"/>
      <c r="C133" s="222" t="s">
        <v>187</v>
      </c>
      <c r="D133" s="222" t="s">
        <v>157</v>
      </c>
      <c r="E133" s="223" t="s">
        <v>188</v>
      </c>
      <c r="F133" s="224" t="s">
        <v>189</v>
      </c>
      <c r="G133" s="224"/>
      <c r="H133" s="224"/>
      <c r="I133" s="224"/>
      <c r="J133" s="225" t="s">
        <v>174</v>
      </c>
      <c r="K133" s="226">
        <v>39</v>
      </c>
      <c r="L133" s="227">
        <v>0</v>
      </c>
      <c r="M133" s="227"/>
      <c r="N133" s="228">
        <f>ROUND(L133*K133,2)</f>
        <v>0</v>
      </c>
      <c r="O133" s="218"/>
      <c r="P133" s="218"/>
      <c r="Q133" s="218"/>
      <c r="R133" s="181"/>
      <c r="T133" s="219" t="s">
        <v>5</v>
      </c>
      <c r="U133" s="56" t="s">
        <v>44</v>
      </c>
      <c r="V133" s="47"/>
      <c r="W133" s="220">
        <f>V133*K133</f>
        <v>0</v>
      </c>
      <c r="X133" s="220">
        <v>0.00050000000000000001</v>
      </c>
      <c r="Y133" s="220">
        <f>X133*K133</f>
        <v>0.0195</v>
      </c>
      <c r="Z133" s="220">
        <v>0</v>
      </c>
      <c r="AA133" s="221">
        <f>Z133*K133</f>
        <v>0</v>
      </c>
      <c r="AR133" s="22" t="s">
        <v>161</v>
      </c>
      <c r="AT133" s="22" t="s">
        <v>157</v>
      </c>
      <c r="AU133" s="22" t="s">
        <v>129</v>
      </c>
      <c r="AY133" s="22" t="s">
        <v>150</v>
      </c>
      <c r="BE133" s="136">
        <f>IF(U133="základná",N133,0)</f>
        <v>0</v>
      </c>
      <c r="BF133" s="136">
        <f>IF(U133="znížená",N133,0)</f>
        <v>0</v>
      </c>
      <c r="BG133" s="136">
        <f>IF(U133="zákl. prenesená",N133,0)</f>
        <v>0</v>
      </c>
      <c r="BH133" s="136">
        <f>IF(U133="zníž. prenesená",N133,0)</f>
        <v>0</v>
      </c>
      <c r="BI133" s="136">
        <f>IF(U133="nulová",N133,0)</f>
        <v>0</v>
      </c>
      <c r="BJ133" s="22" t="s">
        <v>129</v>
      </c>
      <c r="BK133" s="136">
        <f>ROUND(L133*K133,2)</f>
        <v>0</v>
      </c>
      <c r="BL133" s="22" t="s">
        <v>155</v>
      </c>
      <c r="BM133" s="22" t="s">
        <v>190</v>
      </c>
    </row>
    <row r="134" s="1" customFormat="1" ht="16.5" customHeight="1">
      <c r="B134" s="177"/>
      <c r="C134" s="222" t="s">
        <v>191</v>
      </c>
      <c r="D134" s="222" t="s">
        <v>157</v>
      </c>
      <c r="E134" s="223" t="s">
        <v>192</v>
      </c>
      <c r="F134" s="224" t="s">
        <v>193</v>
      </c>
      <c r="G134" s="224"/>
      <c r="H134" s="224"/>
      <c r="I134" s="224"/>
      <c r="J134" s="225" t="s">
        <v>174</v>
      </c>
      <c r="K134" s="226">
        <v>25</v>
      </c>
      <c r="L134" s="227">
        <v>0</v>
      </c>
      <c r="M134" s="227"/>
      <c r="N134" s="228">
        <f>ROUND(L134*K134,2)</f>
        <v>0</v>
      </c>
      <c r="O134" s="218"/>
      <c r="P134" s="218"/>
      <c r="Q134" s="218"/>
      <c r="R134" s="181"/>
      <c r="T134" s="219" t="s">
        <v>5</v>
      </c>
      <c r="U134" s="56" t="s">
        <v>44</v>
      </c>
      <c r="V134" s="47"/>
      <c r="W134" s="220">
        <f>V134*K134</f>
        <v>0</v>
      </c>
      <c r="X134" s="220">
        <v>0.00029999999999999997</v>
      </c>
      <c r="Y134" s="220">
        <f>X134*K134</f>
        <v>0.0074999999999999997</v>
      </c>
      <c r="Z134" s="220">
        <v>0</v>
      </c>
      <c r="AA134" s="221">
        <f>Z134*K134</f>
        <v>0</v>
      </c>
      <c r="AR134" s="22" t="s">
        <v>161</v>
      </c>
      <c r="AT134" s="22" t="s">
        <v>157</v>
      </c>
      <c r="AU134" s="22" t="s">
        <v>129</v>
      </c>
      <c r="AY134" s="22" t="s">
        <v>150</v>
      </c>
      <c r="BE134" s="136">
        <f>IF(U134="základná",N134,0)</f>
        <v>0</v>
      </c>
      <c r="BF134" s="136">
        <f>IF(U134="znížená",N134,0)</f>
        <v>0</v>
      </c>
      <c r="BG134" s="136">
        <f>IF(U134="zákl. prenesená",N134,0)</f>
        <v>0</v>
      </c>
      <c r="BH134" s="136">
        <f>IF(U134="zníž. prenesená",N134,0)</f>
        <v>0</v>
      </c>
      <c r="BI134" s="136">
        <f>IF(U134="nulová",N134,0)</f>
        <v>0</v>
      </c>
      <c r="BJ134" s="22" t="s">
        <v>129</v>
      </c>
      <c r="BK134" s="136">
        <f>ROUND(L134*K134,2)</f>
        <v>0</v>
      </c>
      <c r="BL134" s="22" t="s">
        <v>155</v>
      </c>
      <c r="BM134" s="22" t="s">
        <v>194</v>
      </c>
    </row>
    <row r="135" s="1" customFormat="1" ht="16.5" customHeight="1">
      <c r="B135" s="177"/>
      <c r="C135" s="222" t="s">
        <v>195</v>
      </c>
      <c r="D135" s="222" t="s">
        <v>157</v>
      </c>
      <c r="E135" s="223" t="s">
        <v>196</v>
      </c>
      <c r="F135" s="224" t="s">
        <v>197</v>
      </c>
      <c r="G135" s="224"/>
      <c r="H135" s="224"/>
      <c r="I135" s="224"/>
      <c r="J135" s="225" t="s">
        <v>174</v>
      </c>
      <c r="K135" s="226">
        <v>44</v>
      </c>
      <c r="L135" s="227">
        <v>0</v>
      </c>
      <c r="M135" s="227"/>
      <c r="N135" s="228">
        <f>ROUND(L135*K135,2)</f>
        <v>0</v>
      </c>
      <c r="O135" s="218"/>
      <c r="P135" s="218"/>
      <c r="Q135" s="218"/>
      <c r="R135" s="181"/>
      <c r="T135" s="219" t="s">
        <v>5</v>
      </c>
      <c r="U135" s="56" t="s">
        <v>44</v>
      </c>
      <c r="V135" s="47"/>
      <c r="W135" s="220">
        <f>V135*K135</f>
        <v>0</v>
      </c>
      <c r="X135" s="220">
        <v>0.00029999999999999997</v>
      </c>
      <c r="Y135" s="220">
        <f>X135*K135</f>
        <v>0.013199999999999998</v>
      </c>
      <c r="Z135" s="220">
        <v>0</v>
      </c>
      <c r="AA135" s="221">
        <f>Z135*K135</f>
        <v>0</v>
      </c>
      <c r="AR135" s="22" t="s">
        <v>161</v>
      </c>
      <c r="AT135" s="22" t="s">
        <v>157</v>
      </c>
      <c r="AU135" s="22" t="s">
        <v>129</v>
      </c>
      <c r="AY135" s="22" t="s">
        <v>150</v>
      </c>
      <c r="BE135" s="136">
        <f>IF(U135="základná",N135,0)</f>
        <v>0</v>
      </c>
      <c r="BF135" s="136">
        <f>IF(U135="znížená",N135,0)</f>
        <v>0</v>
      </c>
      <c r="BG135" s="136">
        <f>IF(U135="zákl. prenesená",N135,0)</f>
        <v>0</v>
      </c>
      <c r="BH135" s="136">
        <f>IF(U135="zníž. prenesená",N135,0)</f>
        <v>0</v>
      </c>
      <c r="BI135" s="136">
        <f>IF(U135="nulová",N135,0)</f>
        <v>0</v>
      </c>
      <c r="BJ135" s="22" t="s">
        <v>129</v>
      </c>
      <c r="BK135" s="136">
        <f>ROUND(L135*K135,2)</f>
        <v>0</v>
      </c>
      <c r="BL135" s="22" t="s">
        <v>155</v>
      </c>
      <c r="BM135" s="22" t="s">
        <v>198</v>
      </c>
    </row>
    <row r="136" s="1" customFormat="1" ht="16.5" customHeight="1">
      <c r="B136" s="177"/>
      <c r="C136" s="222" t="s">
        <v>199</v>
      </c>
      <c r="D136" s="222" t="s">
        <v>157</v>
      </c>
      <c r="E136" s="223" t="s">
        <v>200</v>
      </c>
      <c r="F136" s="224" t="s">
        <v>201</v>
      </c>
      <c r="G136" s="224"/>
      <c r="H136" s="224"/>
      <c r="I136" s="224"/>
      <c r="J136" s="225" t="s">
        <v>174</v>
      </c>
      <c r="K136" s="226">
        <v>206</v>
      </c>
      <c r="L136" s="227">
        <v>0</v>
      </c>
      <c r="M136" s="227"/>
      <c r="N136" s="228">
        <f>ROUND(L136*K136,2)</f>
        <v>0</v>
      </c>
      <c r="O136" s="218"/>
      <c r="P136" s="218"/>
      <c r="Q136" s="218"/>
      <c r="R136" s="181"/>
      <c r="T136" s="219" t="s">
        <v>5</v>
      </c>
      <c r="U136" s="56" t="s">
        <v>44</v>
      </c>
      <c r="V136" s="47"/>
      <c r="W136" s="220">
        <f>V136*K136</f>
        <v>0</v>
      </c>
      <c r="X136" s="220">
        <v>0.00029999999999999997</v>
      </c>
      <c r="Y136" s="220">
        <f>X136*K136</f>
        <v>0.061799999999999994</v>
      </c>
      <c r="Z136" s="220">
        <v>0</v>
      </c>
      <c r="AA136" s="221">
        <f>Z136*K136</f>
        <v>0</v>
      </c>
      <c r="AR136" s="22" t="s">
        <v>161</v>
      </c>
      <c r="AT136" s="22" t="s">
        <v>157</v>
      </c>
      <c r="AU136" s="22" t="s">
        <v>129</v>
      </c>
      <c r="AY136" s="22" t="s">
        <v>150</v>
      </c>
      <c r="BE136" s="136">
        <f>IF(U136="základná",N136,0)</f>
        <v>0</v>
      </c>
      <c r="BF136" s="136">
        <f>IF(U136="znížená",N136,0)</f>
        <v>0</v>
      </c>
      <c r="BG136" s="136">
        <f>IF(U136="zákl. prenesená",N136,0)</f>
        <v>0</v>
      </c>
      <c r="BH136" s="136">
        <f>IF(U136="zníž. prenesená",N136,0)</f>
        <v>0</v>
      </c>
      <c r="BI136" s="136">
        <f>IF(U136="nulová",N136,0)</f>
        <v>0</v>
      </c>
      <c r="BJ136" s="22" t="s">
        <v>129</v>
      </c>
      <c r="BK136" s="136">
        <f>ROUND(L136*K136,2)</f>
        <v>0</v>
      </c>
      <c r="BL136" s="22" t="s">
        <v>155</v>
      </c>
      <c r="BM136" s="22" t="s">
        <v>202</v>
      </c>
    </row>
    <row r="137" s="1" customFormat="1" ht="16.5" customHeight="1">
      <c r="B137" s="177"/>
      <c r="C137" s="222" t="s">
        <v>203</v>
      </c>
      <c r="D137" s="222" t="s">
        <v>157</v>
      </c>
      <c r="E137" s="223" t="s">
        <v>204</v>
      </c>
      <c r="F137" s="224" t="s">
        <v>205</v>
      </c>
      <c r="G137" s="224"/>
      <c r="H137" s="224"/>
      <c r="I137" s="224"/>
      <c r="J137" s="225" t="s">
        <v>174</v>
      </c>
      <c r="K137" s="226">
        <v>35</v>
      </c>
      <c r="L137" s="227">
        <v>0</v>
      </c>
      <c r="M137" s="227"/>
      <c r="N137" s="228">
        <f>ROUND(L137*K137,2)</f>
        <v>0</v>
      </c>
      <c r="O137" s="218"/>
      <c r="P137" s="218"/>
      <c r="Q137" s="218"/>
      <c r="R137" s="181"/>
      <c r="T137" s="219" t="s">
        <v>5</v>
      </c>
      <c r="U137" s="56" t="s">
        <v>44</v>
      </c>
      <c r="V137" s="47"/>
      <c r="W137" s="220">
        <f>V137*K137</f>
        <v>0</v>
      </c>
      <c r="X137" s="220">
        <v>0</v>
      </c>
      <c r="Y137" s="220">
        <f>X137*K137</f>
        <v>0</v>
      </c>
      <c r="Z137" s="220">
        <v>0</v>
      </c>
      <c r="AA137" s="221">
        <f>Z137*K137</f>
        <v>0</v>
      </c>
      <c r="AR137" s="22" t="s">
        <v>161</v>
      </c>
      <c r="AT137" s="22" t="s">
        <v>157</v>
      </c>
      <c r="AU137" s="22" t="s">
        <v>129</v>
      </c>
      <c r="AY137" s="22" t="s">
        <v>150</v>
      </c>
      <c r="BE137" s="136">
        <f>IF(U137="základná",N137,0)</f>
        <v>0</v>
      </c>
      <c r="BF137" s="136">
        <f>IF(U137="znížená",N137,0)</f>
        <v>0</v>
      </c>
      <c r="BG137" s="136">
        <f>IF(U137="zákl. prenesená",N137,0)</f>
        <v>0</v>
      </c>
      <c r="BH137" s="136">
        <f>IF(U137="zníž. prenesená",N137,0)</f>
        <v>0</v>
      </c>
      <c r="BI137" s="136">
        <f>IF(U137="nulová",N137,0)</f>
        <v>0</v>
      </c>
      <c r="BJ137" s="22" t="s">
        <v>129</v>
      </c>
      <c r="BK137" s="136">
        <f>ROUND(L137*K137,2)</f>
        <v>0</v>
      </c>
      <c r="BL137" s="22" t="s">
        <v>155</v>
      </c>
      <c r="BM137" s="22" t="s">
        <v>206</v>
      </c>
    </row>
    <row r="138" s="1" customFormat="1" ht="16.5" customHeight="1">
      <c r="B138" s="177"/>
      <c r="C138" s="222" t="s">
        <v>207</v>
      </c>
      <c r="D138" s="222" t="s">
        <v>157</v>
      </c>
      <c r="E138" s="223" t="s">
        <v>208</v>
      </c>
      <c r="F138" s="224" t="s">
        <v>209</v>
      </c>
      <c r="G138" s="224"/>
      <c r="H138" s="224"/>
      <c r="I138" s="224"/>
      <c r="J138" s="225" t="s">
        <v>174</v>
      </c>
      <c r="K138" s="226">
        <v>13</v>
      </c>
      <c r="L138" s="227">
        <v>0</v>
      </c>
      <c r="M138" s="227"/>
      <c r="N138" s="228">
        <f>ROUND(L138*K138,2)</f>
        <v>0</v>
      </c>
      <c r="O138" s="218"/>
      <c r="P138" s="218"/>
      <c r="Q138" s="218"/>
      <c r="R138" s="181"/>
      <c r="T138" s="219" t="s">
        <v>5</v>
      </c>
      <c r="U138" s="56" t="s">
        <v>44</v>
      </c>
      <c r="V138" s="47"/>
      <c r="W138" s="220">
        <f>V138*K138</f>
        <v>0</v>
      </c>
      <c r="X138" s="220">
        <v>0.00029999999999999997</v>
      </c>
      <c r="Y138" s="220">
        <f>X138*K138</f>
        <v>0.0038999999999999998</v>
      </c>
      <c r="Z138" s="220">
        <v>0</v>
      </c>
      <c r="AA138" s="221">
        <f>Z138*K138</f>
        <v>0</v>
      </c>
      <c r="AR138" s="22" t="s">
        <v>161</v>
      </c>
      <c r="AT138" s="22" t="s">
        <v>157</v>
      </c>
      <c r="AU138" s="22" t="s">
        <v>129</v>
      </c>
      <c r="AY138" s="22" t="s">
        <v>150</v>
      </c>
      <c r="BE138" s="136">
        <f>IF(U138="základná",N138,0)</f>
        <v>0</v>
      </c>
      <c r="BF138" s="136">
        <f>IF(U138="znížená",N138,0)</f>
        <v>0</v>
      </c>
      <c r="BG138" s="136">
        <f>IF(U138="zákl. prenesená",N138,0)</f>
        <v>0</v>
      </c>
      <c r="BH138" s="136">
        <f>IF(U138="zníž. prenesená",N138,0)</f>
        <v>0</v>
      </c>
      <c r="BI138" s="136">
        <f>IF(U138="nulová",N138,0)</f>
        <v>0</v>
      </c>
      <c r="BJ138" s="22" t="s">
        <v>129</v>
      </c>
      <c r="BK138" s="136">
        <f>ROUND(L138*K138,2)</f>
        <v>0</v>
      </c>
      <c r="BL138" s="22" t="s">
        <v>155</v>
      </c>
      <c r="BM138" s="22" t="s">
        <v>210</v>
      </c>
    </row>
    <row r="139" s="1" customFormat="1" ht="16.5" customHeight="1">
      <c r="B139" s="177"/>
      <c r="C139" s="222" t="s">
        <v>211</v>
      </c>
      <c r="D139" s="222" t="s">
        <v>157</v>
      </c>
      <c r="E139" s="223" t="s">
        <v>212</v>
      </c>
      <c r="F139" s="224" t="s">
        <v>213</v>
      </c>
      <c r="G139" s="224"/>
      <c r="H139" s="224"/>
      <c r="I139" s="224"/>
      <c r="J139" s="225" t="s">
        <v>174</v>
      </c>
      <c r="K139" s="226">
        <v>17</v>
      </c>
      <c r="L139" s="227">
        <v>0</v>
      </c>
      <c r="M139" s="227"/>
      <c r="N139" s="228">
        <f>ROUND(L139*K139,2)</f>
        <v>0</v>
      </c>
      <c r="O139" s="218"/>
      <c r="P139" s="218"/>
      <c r="Q139" s="218"/>
      <c r="R139" s="181"/>
      <c r="T139" s="219" t="s">
        <v>5</v>
      </c>
      <c r="U139" s="56" t="s">
        <v>44</v>
      </c>
      <c r="V139" s="47"/>
      <c r="W139" s="220">
        <f>V139*K139</f>
        <v>0</v>
      </c>
      <c r="X139" s="220">
        <v>0.00029999999999999997</v>
      </c>
      <c r="Y139" s="220">
        <f>X139*K139</f>
        <v>0.0050999999999999995</v>
      </c>
      <c r="Z139" s="220">
        <v>0</v>
      </c>
      <c r="AA139" s="221">
        <f>Z139*K139</f>
        <v>0</v>
      </c>
      <c r="AR139" s="22" t="s">
        <v>161</v>
      </c>
      <c r="AT139" s="22" t="s">
        <v>157</v>
      </c>
      <c r="AU139" s="22" t="s">
        <v>129</v>
      </c>
      <c r="AY139" s="22" t="s">
        <v>150</v>
      </c>
      <c r="BE139" s="136">
        <f>IF(U139="základná",N139,0)</f>
        <v>0</v>
      </c>
      <c r="BF139" s="136">
        <f>IF(U139="znížená",N139,0)</f>
        <v>0</v>
      </c>
      <c r="BG139" s="136">
        <f>IF(U139="zákl. prenesená",N139,0)</f>
        <v>0</v>
      </c>
      <c r="BH139" s="136">
        <f>IF(U139="zníž. prenesená",N139,0)</f>
        <v>0</v>
      </c>
      <c r="BI139" s="136">
        <f>IF(U139="nulová",N139,0)</f>
        <v>0</v>
      </c>
      <c r="BJ139" s="22" t="s">
        <v>129</v>
      </c>
      <c r="BK139" s="136">
        <f>ROUND(L139*K139,2)</f>
        <v>0</v>
      </c>
      <c r="BL139" s="22" t="s">
        <v>155</v>
      </c>
      <c r="BM139" s="22" t="s">
        <v>214</v>
      </c>
    </row>
    <row r="140" s="1" customFormat="1" ht="16.5" customHeight="1">
      <c r="B140" s="177"/>
      <c r="C140" s="222" t="s">
        <v>215</v>
      </c>
      <c r="D140" s="222" t="s">
        <v>157</v>
      </c>
      <c r="E140" s="223" t="s">
        <v>216</v>
      </c>
      <c r="F140" s="224" t="s">
        <v>217</v>
      </c>
      <c r="G140" s="224"/>
      <c r="H140" s="224"/>
      <c r="I140" s="224"/>
      <c r="J140" s="225" t="s">
        <v>174</v>
      </c>
      <c r="K140" s="226">
        <v>50</v>
      </c>
      <c r="L140" s="227">
        <v>0</v>
      </c>
      <c r="M140" s="227"/>
      <c r="N140" s="228">
        <f>ROUND(L140*K140,2)</f>
        <v>0</v>
      </c>
      <c r="O140" s="218"/>
      <c r="P140" s="218"/>
      <c r="Q140" s="218"/>
      <c r="R140" s="181"/>
      <c r="T140" s="219" t="s">
        <v>5</v>
      </c>
      <c r="U140" s="56" t="s">
        <v>44</v>
      </c>
      <c r="V140" s="47"/>
      <c r="W140" s="220">
        <f>V140*K140</f>
        <v>0</v>
      </c>
      <c r="X140" s="220">
        <v>0.00029999999999999997</v>
      </c>
      <c r="Y140" s="220">
        <f>X140*K140</f>
        <v>0.014999999999999999</v>
      </c>
      <c r="Z140" s="220">
        <v>0</v>
      </c>
      <c r="AA140" s="221">
        <f>Z140*K140</f>
        <v>0</v>
      </c>
      <c r="AR140" s="22" t="s">
        <v>161</v>
      </c>
      <c r="AT140" s="22" t="s">
        <v>157</v>
      </c>
      <c r="AU140" s="22" t="s">
        <v>129</v>
      </c>
      <c r="AY140" s="22" t="s">
        <v>150</v>
      </c>
      <c r="BE140" s="136">
        <f>IF(U140="základná",N140,0)</f>
        <v>0</v>
      </c>
      <c r="BF140" s="136">
        <f>IF(U140="znížená",N140,0)</f>
        <v>0</v>
      </c>
      <c r="BG140" s="136">
        <f>IF(U140="zákl. prenesená",N140,0)</f>
        <v>0</v>
      </c>
      <c r="BH140" s="136">
        <f>IF(U140="zníž. prenesená",N140,0)</f>
        <v>0</v>
      </c>
      <c r="BI140" s="136">
        <f>IF(U140="nulová",N140,0)</f>
        <v>0</v>
      </c>
      <c r="BJ140" s="22" t="s">
        <v>129</v>
      </c>
      <c r="BK140" s="136">
        <f>ROUND(L140*K140,2)</f>
        <v>0</v>
      </c>
      <c r="BL140" s="22" t="s">
        <v>155</v>
      </c>
      <c r="BM140" s="22" t="s">
        <v>218</v>
      </c>
    </row>
    <row r="141" s="1" customFormat="1" ht="16.5" customHeight="1">
      <c r="B141" s="177"/>
      <c r="C141" s="222" t="s">
        <v>219</v>
      </c>
      <c r="D141" s="222" t="s">
        <v>157</v>
      </c>
      <c r="E141" s="223" t="s">
        <v>220</v>
      </c>
      <c r="F141" s="224" t="s">
        <v>221</v>
      </c>
      <c r="G141" s="224"/>
      <c r="H141" s="224"/>
      <c r="I141" s="224"/>
      <c r="J141" s="225" t="s">
        <v>174</v>
      </c>
      <c r="K141" s="226">
        <v>55</v>
      </c>
      <c r="L141" s="227">
        <v>0</v>
      </c>
      <c r="M141" s="227"/>
      <c r="N141" s="228">
        <f>ROUND(L141*K141,2)</f>
        <v>0</v>
      </c>
      <c r="O141" s="218"/>
      <c r="P141" s="218"/>
      <c r="Q141" s="218"/>
      <c r="R141" s="181"/>
      <c r="T141" s="219" t="s">
        <v>5</v>
      </c>
      <c r="U141" s="56" t="s">
        <v>44</v>
      </c>
      <c r="V141" s="47"/>
      <c r="W141" s="220">
        <f>V141*K141</f>
        <v>0</v>
      </c>
      <c r="X141" s="220">
        <v>0.00029999999999999997</v>
      </c>
      <c r="Y141" s="220">
        <f>X141*K141</f>
        <v>0.016499999999999997</v>
      </c>
      <c r="Z141" s="220">
        <v>0</v>
      </c>
      <c r="AA141" s="221">
        <f>Z141*K141</f>
        <v>0</v>
      </c>
      <c r="AR141" s="22" t="s">
        <v>161</v>
      </c>
      <c r="AT141" s="22" t="s">
        <v>157</v>
      </c>
      <c r="AU141" s="22" t="s">
        <v>129</v>
      </c>
      <c r="AY141" s="22" t="s">
        <v>150</v>
      </c>
      <c r="BE141" s="136">
        <f>IF(U141="základná",N141,0)</f>
        <v>0</v>
      </c>
      <c r="BF141" s="136">
        <f>IF(U141="znížená",N141,0)</f>
        <v>0</v>
      </c>
      <c r="BG141" s="136">
        <f>IF(U141="zákl. prenesená",N141,0)</f>
        <v>0</v>
      </c>
      <c r="BH141" s="136">
        <f>IF(U141="zníž. prenesená",N141,0)</f>
        <v>0</v>
      </c>
      <c r="BI141" s="136">
        <f>IF(U141="nulová",N141,0)</f>
        <v>0</v>
      </c>
      <c r="BJ141" s="22" t="s">
        <v>129</v>
      </c>
      <c r="BK141" s="136">
        <f>ROUND(L141*K141,2)</f>
        <v>0</v>
      </c>
      <c r="BL141" s="22" t="s">
        <v>155</v>
      </c>
      <c r="BM141" s="22" t="s">
        <v>222</v>
      </c>
    </row>
    <row r="142" s="1" customFormat="1" ht="16.5" customHeight="1">
      <c r="B142" s="177"/>
      <c r="C142" s="222" t="s">
        <v>223</v>
      </c>
      <c r="D142" s="222" t="s">
        <v>157</v>
      </c>
      <c r="E142" s="223" t="s">
        <v>224</v>
      </c>
      <c r="F142" s="224" t="s">
        <v>225</v>
      </c>
      <c r="G142" s="224"/>
      <c r="H142" s="224"/>
      <c r="I142" s="224"/>
      <c r="J142" s="225" t="s">
        <v>174</v>
      </c>
      <c r="K142" s="226">
        <v>17</v>
      </c>
      <c r="L142" s="227">
        <v>0</v>
      </c>
      <c r="M142" s="227"/>
      <c r="N142" s="228">
        <f>ROUND(L142*K142,2)</f>
        <v>0</v>
      </c>
      <c r="O142" s="218"/>
      <c r="P142" s="218"/>
      <c r="Q142" s="218"/>
      <c r="R142" s="181"/>
      <c r="T142" s="219" t="s">
        <v>5</v>
      </c>
      <c r="U142" s="56" t="s">
        <v>44</v>
      </c>
      <c r="V142" s="47"/>
      <c r="W142" s="220">
        <f>V142*K142</f>
        <v>0</v>
      </c>
      <c r="X142" s="220">
        <v>0.00029999999999999997</v>
      </c>
      <c r="Y142" s="220">
        <f>X142*K142</f>
        <v>0.0050999999999999995</v>
      </c>
      <c r="Z142" s="220">
        <v>0</v>
      </c>
      <c r="AA142" s="221">
        <f>Z142*K142</f>
        <v>0</v>
      </c>
      <c r="AR142" s="22" t="s">
        <v>161</v>
      </c>
      <c r="AT142" s="22" t="s">
        <v>157</v>
      </c>
      <c r="AU142" s="22" t="s">
        <v>129</v>
      </c>
      <c r="AY142" s="22" t="s">
        <v>150</v>
      </c>
      <c r="BE142" s="136">
        <f>IF(U142="základná",N142,0)</f>
        <v>0</v>
      </c>
      <c r="BF142" s="136">
        <f>IF(U142="znížená",N142,0)</f>
        <v>0</v>
      </c>
      <c r="BG142" s="136">
        <f>IF(U142="zákl. prenesená",N142,0)</f>
        <v>0</v>
      </c>
      <c r="BH142" s="136">
        <f>IF(U142="zníž. prenesená",N142,0)</f>
        <v>0</v>
      </c>
      <c r="BI142" s="136">
        <f>IF(U142="nulová",N142,0)</f>
        <v>0</v>
      </c>
      <c r="BJ142" s="22" t="s">
        <v>129</v>
      </c>
      <c r="BK142" s="136">
        <f>ROUND(L142*K142,2)</f>
        <v>0</v>
      </c>
      <c r="BL142" s="22" t="s">
        <v>155</v>
      </c>
      <c r="BM142" s="22" t="s">
        <v>226</v>
      </c>
    </row>
    <row r="143" s="1" customFormat="1" ht="16.5" customHeight="1">
      <c r="B143" s="177"/>
      <c r="C143" s="222" t="s">
        <v>227</v>
      </c>
      <c r="D143" s="222" t="s">
        <v>157</v>
      </c>
      <c r="E143" s="223" t="s">
        <v>228</v>
      </c>
      <c r="F143" s="224" t="s">
        <v>229</v>
      </c>
      <c r="G143" s="224"/>
      <c r="H143" s="224"/>
      <c r="I143" s="224"/>
      <c r="J143" s="225" t="s">
        <v>174</v>
      </c>
      <c r="K143" s="226">
        <v>67</v>
      </c>
      <c r="L143" s="227">
        <v>0</v>
      </c>
      <c r="M143" s="227"/>
      <c r="N143" s="228">
        <f>ROUND(L143*K143,2)</f>
        <v>0</v>
      </c>
      <c r="O143" s="218"/>
      <c r="P143" s="218"/>
      <c r="Q143" s="218"/>
      <c r="R143" s="181"/>
      <c r="T143" s="219" t="s">
        <v>5</v>
      </c>
      <c r="U143" s="56" t="s">
        <v>44</v>
      </c>
      <c r="V143" s="47"/>
      <c r="W143" s="220">
        <f>V143*K143</f>
        <v>0</v>
      </c>
      <c r="X143" s="220">
        <v>0.00029999999999999997</v>
      </c>
      <c r="Y143" s="220">
        <f>X143*K143</f>
        <v>0.0201</v>
      </c>
      <c r="Z143" s="220">
        <v>0</v>
      </c>
      <c r="AA143" s="221">
        <f>Z143*K143</f>
        <v>0</v>
      </c>
      <c r="AR143" s="22" t="s">
        <v>161</v>
      </c>
      <c r="AT143" s="22" t="s">
        <v>157</v>
      </c>
      <c r="AU143" s="22" t="s">
        <v>129</v>
      </c>
      <c r="AY143" s="22" t="s">
        <v>150</v>
      </c>
      <c r="BE143" s="136">
        <f>IF(U143="základná",N143,0)</f>
        <v>0</v>
      </c>
      <c r="BF143" s="136">
        <f>IF(U143="znížená",N143,0)</f>
        <v>0</v>
      </c>
      <c r="BG143" s="136">
        <f>IF(U143="zákl. prenesená",N143,0)</f>
        <v>0</v>
      </c>
      <c r="BH143" s="136">
        <f>IF(U143="zníž. prenesená",N143,0)</f>
        <v>0</v>
      </c>
      <c r="BI143" s="136">
        <f>IF(U143="nulová",N143,0)</f>
        <v>0</v>
      </c>
      <c r="BJ143" s="22" t="s">
        <v>129</v>
      </c>
      <c r="BK143" s="136">
        <f>ROUND(L143*K143,2)</f>
        <v>0</v>
      </c>
      <c r="BL143" s="22" t="s">
        <v>155</v>
      </c>
      <c r="BM143" s="22" t="s">
        <v>230</v>
      </c>
    </row>
    <row r="144" s="1" customFormat="1" ht="16.5" customHeight="1">
      <c r="B144" s="177"/>
      <c r="C144" s="222" t="s">
        <v>231</v>
      </c>
      <c r="D144" s="222" t="s">
        <v>157</v>
      </c>
      <c r="E144" s="223" t="s">
        <v>232</v>
      </c>
      <c r="F144" s="224" t="s">
        <v>233</v>
      </c>
      <c r="G144" s="224"/>
      <c r="H144" s="224"/>
      <c r="I144" s="224"/>
      <c r="J144" s="225" t="s">
        <v>174</v>
      </c>
      <c r="K144" s="226">
        <v>73</v>
      </c>
      <c r="L144" s="227">
        <v>0</v>
      </c>
      <c r="M144" s="227"/>
      <c r="N144" s="228">
        <f>ROUND(L144*K144,2)</f>
        <v>0</v>
      </c>
      <c r="O144" s="218"/>
      <c r="P144" s="218"/>
      <c r="Q144" s="218"/>
      <c r="R144" s="181"/>
      <c r="T144" s="219" t="s">
        <v>5</v>
      </c>
      <c r="U144" s="56" t="s">
        <v>44</v>
      </c>
      <c r="V144" s="47"/>
      <c r="W144" s="220">
        <f>V144*K144</f>
        <v>0</v>
      </c>
      <c r="X144" s="220">
        <v>0.00029999999999999997</v>
      </c>
      <c r="Y144" s="220">
        <f>X144*K144</f>
        <v>0.021899999999999999</v>
      </c>
      <c r="Z144" s="220">
        <v>0</v>
      </c>
      <c r="AA144" s="221">
        <f>Z144*K144</f>
        <v>0</v>
      </c>
      <c r="AR144" s="22" t="s">
        <v>161</v>
      </c>
      <c r="AT144" s="22" t="s">
        <v>157</v>
      </c>
      <c r="AU144" s="22" t="s">
        <v>129</v>
      </c>
      <c r="AY144" s="22" t="s">
        <v>150</v>
      </c>
      <c r="BE144" s="136">
        <f>IF(U144="základná",N144,0)</f>
        <v>0</v>
      </c>
      <c r="BF144" s="136">
        <f>IF(U144="znížená",N144,0)</f>
        <v>0</v>
      </c>
      <c r="BG144" s="136">
        <f>IF(U144="zákl. prenesená",N144,0)</f>
        <v>0</v>
      </c>
      <c r="BH144" s="136">
        <f>IF(U144="zníž. prenesená",N144,0)</f>
        <v>0</v>
      </c>
      <c r="BI144" s="136">
        <f>IF(U144="nulová",N144,0)</f>
        <v>0</v>
      </c>
      <c r="BJ144" s="22" t="s">
        <v>129</v>
      </c>
      <c r="BK144" s="136">
        <f>ROUND(L144*K144,2)</f>
        <v>0</v>
      </c>
      <c r="BL144" s="22" t="s">
        <v>155</v>
      </c>
      <c r="BM144" s="22" t="s">
        <v>234</v>
      </c>
    </row>
    <row r="145" s="1" customFormat="1" ht="16.5" customHeight="1">
      <c r="B145" s="177"/>
      <c r="C145" s="222" t="s">
        <v>235</v>
      </c>
      <c r="D145" s="222" t="s">
        <v>157</v>
      </c>
      <c r="E145" s="223" t="s">
        <v>236</v>
      </c>
      <c r="F145" s="224" t="s">
        <v>237</v>
      </c>
      <c r="G145" s="224"/>
      <c r="H145" s="224"/>
      <c r="I145" s="224"/>
      <c r="J145" s="225" t="s">
        <v>174</v>
      </c>
      <c r="K145" s="226">
        <v>39</v>
      </c>
      <c r="L145" s="227">
        <v>0</v>
      </c>
      <c r="M145" s="227"/>
      <c r="N145" s="228">
        <f>ROUND(L145*K145,2)</f>
        <v>0</v>
      </c>
      <c r="O145" s="218"/>
      <c r="P145" s="218"/>
      <c r="Q145" s="218"/>
      <c r="R145" s="181"/>
      <c r="T145" s="219" t="s">
        <v>5</v>
      </c>
      <c r="U145" s="56" t="s">
        <v>44</v>
      </c>
      <c r="V145" s="47"/>
      <c r="W145" s="220">
        <f>V145*K145</f>
        <v>0</v>
      </c>
      <c r="X145" s="220">
        <v>0.00029999999999999997</v>
      </c>
      <c r="Y145" s="220">
        <f>X145*K145</f>
        <v>0.011699999999999999</v>
      </c>
      <c r="Z145" s="220">
        <v>0</v>
      </c>
      <c r="AA145" s="221">
        <f>Z145*K145</f>
        <v>0</v>
      </c>
      <c r="AR145" s="22" t="s">
        <v>161</v>
      </c>
      <c r="AT145" s="22" t="s">
        <v>157</v>
      </c>
      <c r="AU145" s="22" t="s">
        <v>129</v>
      </c>
      <c r="AY145" s="22" t="s">
        <v>150</v>
      </c>
      <c r="BE145" s="136">
        <f>IF(U145="základná",N145,0)</f>
        <v>0</v>
      </c>
      <c r="BF145" s="136">
        <f>IF(U145="znížená",N145,0)</f>
        <v>0</v>
      </c>
      <c r="BG145" s="136">
        <f>IF(U145="zákl. prenesená",N145,0)</f>
        <v>0</v>
      </c>
      <c r="BH145" s="136">
        <f>IF(U145="zníž. prenesená",N145,0)</f>
        <v>0</v>
      </c>
      <c r="BI145" s="136">
        <f>IF(U145="nulová",N145,0)</f>
        <v>0</v>
      </c>
      <c r="BJ145" s="22" t="s">
        <v>129</v>
      </c>
      <c r="BK145" s="136">
        <f>ROUND(L145*K145,2)</f>
        <v>0</v>
      </c>
      <c r="BL145" s="22" t="s">
        <v>155</v>
      </c>
      <c r="BM145" s="22" t="s">
        <v>238</v>
      </c>
    </row>
    <row r="146" s="1" customFormat="1" ht="16.5" customHeight="1">
      <c r="B146" s="177"/>
      <c r="C146" s="222" t="s">
        <v>239</v>
      </c>
      <c r="D146" s="222" t="s">
        <v>157</v>
      </c>
      <c r="E146" s="223" t="s">
        <v>240</v>
      </c>
      <c r="F146" s="224" t="s">
        <v>241</v>
      </c>
      <c r="G146" s="224"/>
      <c r="H146" s="224"/>
      <c r="I146" s="224"/>
      <c r="J146" s="225" t="s">
        <v>174</v>
      </c>
      <c r="K146" s="226">
        <v>10</v>
      </c>
      <c r="L146" s="227">
        <v>0</v>
      </c>
      <c r="M146" s="227"/>
      <c r="N146" s="228">
        <f>ROUND(L146*K146,2)</f>
        <v>0</v>
      </c>
      <c r="O146" s="218"/>
      <c r="P146" s="218"/>
      <c r="Q146" s="218"/>
      <c r="R146" s="181"/>
      <c r="T146" s="219" t="s">
        <v>5</v>
      </c>
      <c r="U146" s="56" t="s">
        <v>44</v>
      </c>
      <c r="V146" s="47"/>
      <c r="W146" s="220">
        <f>V146*K146</f>
        <v>0</v>
      </c>
      <c r="X146" s="220">
        <v>0.00029999999999999997</v>
      </c>
      <c r="Y146" s="220">
        <f>X146*K146</f>
        <v>0.0029999999999999996</v>
      </c>
      <c r="Z146" s="220">
        <v>0</v>
      </c>
      <c r="AA146" s="221">
        <f>Z146*K146</f>
        <v>0</v>
      </c>
      <c r="AR146" s="22" t="s">
        <v>161</v>
      </c>
      <c r="AT146" s="22" t="s">
        <v>157</v>
      </c>
      <c r="AU146" s="22" t="s">
        <v>129</v>
      </c>
      <c r="AY146" s="22" t="s">
        <v>150</v>
      </c>
      <c r="BE146" s="136">
        <f>IF(U146="základná",N146,0)</f>
        <v>0</v>
      </c>
      <c r="BF146" s="136">
        <f>IF(U146="znížená",N146,0)</f>
        <v>0</v>
      </c>
      <c r="BG146" s="136">
        <f>IF(U146="zákl. prenesená",N146,0)</f>
        <v>0</v>
      </c>
      <c r="BH146" s="136">
        <f>IF(U146="zníž. prenesená",N146,0)</f>
        <v>0</v>
      </c>
      <c r="BI146" s="136">
        <f>IF(U146="nulová",N146,0)</f>
        <v>0</v>
      </c>
      <c r="BJ146" s="22" t="s">
        <v>129</v>
      </c>
      <c r="BK146" s="136">
        <f>ROUND(L146*K146,2)</f>
        <v>0</v>
      </c>
      <c r="BL146" s="22" t="s">
        <v>155</v>
      </c>
      <c r="BM146" s="22" t="s">
        <v>242</v>
      </c>
    </row>
    <row r="147" s="1" customFormat="1" ht="16.5" customHeight="1">
      <c r="B147" s="177"/>
      <c r="C147" s="222" t="s">
        <v>243</v>
      </c>
      <c r="D147" s="222" t="s">
        <v>157</v>
      </c>
      <c r="E147" s="223" t="s">
        <v>244</v>
      </c>
      <c r="F147" s="224" t="s">
        <v>245</v>
      </c>
      <c r="G147" s="224"/>
      <c r="H147" s="224"/>
      <c r="I147" s="224"/>
      <c r="J147" s="225" t="s">
        <v>174</v>
      </c>
      <c r="K147" s="226">
        <v>17</v>
      </c>
      <c r="L147" s="227">
        <v>0</v>
      </c>
      <c r="M147" s="227"/>
      <c r="N147" s="228">
        <f>ROUND(L147*K147,2)</f>
        <v>0</v>
      </c>
      <c r="O147" s="218"/>
      <c r="P147" s="218"/>
      <c r="Q147" s="218"/>
      <c r="R147" s="181"/>
      <c r="T147" s="219" t="s">
        <v>5</v>
      </c>
      <c r="U147" s="56" t="s">
        <v>44</v>
      </c>
      <c r="V147" s="47"/>
      <c r="W147" s="220">
        <f>V147*K147</f>
        <v>0</v>
      </c>
      <c r="X147" s="220">
        <v>0.00029999999999999997</v>
      </c>
      <c r="Y147" s="220">
        <f>X147*K147</f>
        <v>0.0050999999999999995</v>
      </c>
      <c r="Z147" s="220">
        <v>0</v>
      </c>
      <c r="AA147" s="221">
        <f>Z147*K147</f>
        <v>0</v>
      </c>
      <c r="AR147" s="22" t="s">
        <v>161</v>
      </c>
      <c r="AT147" s="22" t="s">
        <v>157</v>
      </c>
      <c r="AU147" s="22" t="s">
        <v>129</v>
      </c>
      <c r="AY147" s="22" t="s">
        <v>150</v>
      </c>
      <c r="BE147" s="136">
        <f>IF(U147="základná",N147,0)</f>
        <v>0</v>
      </c>
      <c r="BF147" s="136">
        <f>IF(U147="znížená",N147,0)</f>
        <v>0</v>
      </c>
      <c r="BG147" s="136">
        <f>IF(U147="zákl. prenesená",N147,0)</f>
        <v>0</v>
      </c>
      <c r="BH147" s="136">
        <f>IF(U147="zníž. prenesená",N147,0)</f>
        <v>0</v>
      </c>
      <c r="BI147" s="136">
        <f>IF(U147="nulová",N147,0)</f>
        <v>0</v>
      </c>
      <c r="BJ147" s="22" t="s">
        <v>129</v>
      </c>
      <c r="BK147" s="136">
        <f>ROUND(L147*K147,2)</f>
        <v>0</v>
      </c>
      <c r="BL147" s="22" t="s">
        <v>155</v>
      </c>
      <c r="BM147" s="22" t="s">
        <v>246</v>
      </c>
    </row>
    <row r="148" s="1" customFormat="1" ht="16.5" customHeight="1">
      <c r="B148" s="177"/>
      <c r="C148" s="222" t="s">
        <v>247</v>
      </c>
      <c r="D148" s="222" t="s">
        <v>157</v>
      </c>
      <c r="E148" s="223" t="s">
        <v>248</v>
      </c>
      <c r="F148" s="224" t="s">
        <v>189</v>
      </c>
      <c r="G148" s="224"/>
      <c r="H148" s="224"/>
      <c r="I148" s="224"/>
      <c r="J148" s="225" t="s">
        <v>174</v>
      </c>
      <c r="K148" s="226">
        <v>15</v>
      </c>
      <c r="L148" s="227">
        <v>0</v>
      </c>
      <c r="M148" s="227"/>
      <c r="N148" s="228">
        <f>ROUND(L148*K148,2)</f>
        <v>0</v>
      </c>
      <c r="O148" s="218"/>
      <c r="P148" s="218"/>
      <c r="Q148" s="218"/>
      <c r="R148" s="181"/>
      <c r="T148" s="219" t="s">
        <v>5</v>
      </c>
      <c r="U148" s="56" t="s">
        <v>44</v>
      </c>
      <c r="V148" s="47"/>
      <c r="W148" s="220">
        <f>V148*K148</f>
        <v>0</v>
      </c>
      <c r="X148" s="220">
        <v>0.00029999999999999997</v>
      </c>
      <c r="Y148" s="220">
        <f>X148*K148</f>
        <v>0.0044999999999999997</v>
      </c>
      <c r="Z148" s="220">
        <v>0</v>
      </c>
      <c r="AA148" s="221">
        <f>Z148*K148</f>
        <v>0</v>
      </c>
      <c r="AR148" s="22" t="s">
        <v>161</v>
      </c>
      <c r="AT148" s="22" t="s">
        <v>157</v>
      </c>
      <c r="AU148" s="22" t="s">
        <v>129</v>
      </c>
      <c r="AY148" s="22" t="s">
        <v>150</v>
      </c>
      <c r="BE148" s="136">
        <f>IF(U148="základná",N148,0)</f>
        <v>0</v>
      </c>
      <c r="BF148" s="136">
        <f>IF(U148="znížená",N148,0)</f>
        <v>0</v>
      </c>
      <c r="BG148" s="136">
        <f>IF(U148="zákl. prenesená",N148,0)</f>
        <v>0</v>
      </c>
      <c r="BH148" s="136">
        <f>IF(U148="zníž. prenesená",N148,0)</f>
        <v>0</v>
      </c>
      <c r="BI148" s="136">
        <f>IF(U148="nulová",N148,0)</f>
        <v>0</v>
      </c>
      <c r="BJ148" s="22" t="s">
        <v>129</v>
      </c>
      <c r="BK148" s="136">
        <f>ROUND(L148*K148,2)</f>
        <v>0</v>
      </c>
      <c r="BL148" s="22" t="s">
        <v>155</v>
      </c>
      <c r="BM148" s="22" t="s">
        <v>249</v>
      </c>
    </row>
    <row r="149" s="1" customFormat="1" ht="16.5" customHeight="1">
      <c r="B149" s="177"/>
      <c r="C149" s="222" t="s">
        <v>250</v>
      </c>
      <c r="D149" s="222" t="s">
        <v>157</v>
      </c>
      <c r="E149" s="223" t="s">
        <v>251</v>
      </c>
      <c r="F149" s="224" t="s">
        <v>252</v>
      </c>
      <c r="G149" s="224"/>
      <c r="H149" s="224"/>
      <c r="I149" s="224"/>
      <c r="J149" s="225" t="s">
        <v>174</v>
      </c>
      <c r="K149" s="226">
        <v>32</v>
      </c>
      <c r="L149" s="227">
        <v>0</v>
      </c>
      <c r="M149" s="227"/>
      <c r="N149" s="228">
        <f>ROUND(L149*K149,2)</f>
        <v>0</v>
      </c>
      <c r="O149" s="218"/>
      <c r="P149" s="218"/>
      <c r="Q149" s="218"/>
      <c r="R149" s="181"/>
      <c r="T149" s="219" t="s">
        <v>5</v>
      </c>
      <c r="U149" s="56" t="s">
        <v>44</v>
      </c>
      <c r="V149" s="47"/>
      <c r="W149" s="220">
        <f>V149*K149</f>
        <v>0</v>
      </c>
      <c r="X149" s="220">
        <v>0.00029999999999999997</v>
      </c>
      <c r="Y149" s="220">
        <f>X149*K149</f>
        <v>0.0095999999999999992</v>
      </c>
      <c r="Z149" s="220">
        <v>0</v>
      </c>
      <c r="AA149" s="221">
        <f>Z149*K149</f>
        <v>0</v>
      </c>
      <c r="AR149" s="22" t="s">
        <v>161</v>
      </c>
      <c r="AT149" s="22" t="s">
        <v>157</v>
      </c>
      <c r="AU149" s="22" t="s">
        <v>129</v>
      </c>
      <c r="AY149" s="22" t="s">
        <v>150</v>
      </c>
      <c r="BE149" s="136">
        <f>IF(U149="základná",N149,0)</f>
        <v>0</v>
      </c>
      <c r="BF149" s="136">
        <f>IF(U149="znížená",N149,0)</f>
        <v>0</v>
      </c>
      <c r="BG149" s="136">
        <f>IF(U149="zákl. prenesená",N149,0)</f>
        <v>0</v>
      </c>
      <c r="BH149" s="136">
        <f>IF(U149="zníž. prenesená",N149,0)</f>
        <v>0</v>
      </c>
      <c r="BI149" s="136">
        <f>IF(U149="nulová",N149,0)</f>
        <v>0</v>
      </c>
      <c r="BJ149" s="22" t="s">
        <v>129</v>
      </c>
      <c r="BK149" s="136">
        <f>ROUND(L149*K149,2)</f>
        <v>0</v>
      </c>
      <c r="BL149" s="22" t="s">
        <v>155</v>
      </c>
      <c r="BM149" s="22" t="s">
        <v>253</v>
      </c>
    </row>
    <row r="150" s="1" customFormat="1" ht="16.5" customHeight="1">
      <c r="B150" s="177"/>
      <c r="C150" s="222" t="s">
        <v>254</v>
      </c>
      <c r="D150" s="222" t="s">
        <v>157</v>
      </c>
      <c r="E150" s="223" t="s">
        <v>255</v>
      </c>
      <c r="F150" s="224" t="s">
        <v>256</v>
      </c>
      <c r="G150" s="224"/>
      <c r="H150" s="224"/>
      <c r="I150" s="224"/>
      <c r="J150" s="225" t="s">
        <v>174</v>
      </c>
      <c r="K150" s="226">
        <v>69</v>
      </c>
      <c r="L150" s="227">
        <v>0</v>
      </c>
      <c r="M150" s="227"/>
      <c r="N150" s="228">
        <f>ROUND(L150*K150,2)</f>
        <v>0</v>
      </c>
      <c r="O150" s="218"/>
      <c r="P150" s="218"/>
      <c r="Q150" s="218"/>
      <c r="R150" s="181"/>
      <c r="T150" s="219" t="s">
        <v>5</v>
      </c>
      <c r="U150" s="56" t="s">
        <v>44</v>
      </c>
      <c r="V150" s="47"/>
      <c r="W150" s="220">
        <f>V150*K150</f>
        <v>0</v>
      </c>
      <c r="X150" s="220">
        <v>0.00029999999999999997</v>
      </c>
      <c r="Y150" s="220">
        <f>X150*K150</f>
        <v>0.0207</v>
      </c>
      <c r="Z150" s="220">
        <v>0</v>
      </c>
      <c r="AA150" s="221">
        <f>Z150*K150</f>
        <v>0</v>
      </c>
      <c r="AR150" s="22" t="s">
        <v>161</v>
      </c>
      <c r="AT150" s="22" t="s">
        <v>157</v>
      </c>
      <c r="AU150" s="22" t="s">
        <v>129</v>
      </c>
      <c r="AY150" s="22" t="s">
        <v>150</v>
      </c>
      <c r="BE150" s="136">
        <f>IF(U150="základná",N150,0)</f>
        <v>0</v>
      </c>
      <c r="BF150" s="136">
        <f>IF(U150="znížená",N150,0)</f>
        <v>0</v>
      </c>
      <c r="BG150" s="136">
        <f>IF(U150="zákl. prenesená",N150,0)</f>
        <v>0</v>
      </c>
      <c r="BH150" s="136">
        <f>IF(U150="zníž. prenesená",N150,0)</f>
        <v>0</v>
      </c>
      <c r="BI150" s="136">
        <f>IF(U150="nulová",N150,0)</f>
        <v>0</v>
      </c>
      <c r="BJ150" s="22" t="s">
        <v>129</v>
      </c>
      <c r="BK150" s="136">
        <f>ROUND(L150*K150,2)</f>
        <v>0</v>
      </c>
      <c r="BL150" s="22" t="s">
        <v>155</v>
      </c>
      <c r="BM150" s="22" t="s">
        <v>257</v>
      </c>
    </row>
    <row r="151" s="1" customFormat="1" ht="16.5" customHeight="1">
      <c r="B151" s="177"/>
      <c r="C151" s="222" t="s">
        <v>258</v>
      </c>
      <c r="D151" s="222" t="s">
        <v>157</v>
      </c>
      <c r="E151" s="223" t="s">
        <v>259</v>
      </c>
      <c r="F151" s="224" t="s">
        <v>260</v>
      </c>
      <c r="G151" s="224"/>
      <c r="H151" s="224"/>
      <c r="I151" s="224"/>
      <c r="J151" s="225" t="s">
        <v>174</v>
      </c>
      <c r="K151" s="226">
        <v>45</v>
      </c>
      <c r="L151" s="227">
        <v>0</v>
      </c>
      <c r="M151" s="227"/>
      <c r="N151" s="228">
        <f>ROUND(L151*K151,2)</f>
        <v>0</v>
      </c>
      <c r="O151" s="218"/>
      <c r="P151" s="218"/>
      <c r="Q151" s="218"/>
      <c r="R151" s="181"/>
      <c r="T151" s="219" t="s">
        <v>5</v>
      </c>
      <c r="U151" s="56" t="s">
        <v>44</v>
      </c>
      <c r="V151" s="47"/>
      <c r="W151" s="220">
        <f>V151*K151</f>
        <v>0</v>
      </c>
      <c r="X151" s="220">
        <v>0.00029999999999999997</v>
      </c>
      <c r="Y151" s="220">
        <f>X151*K151</f>
        <v>0.013499999999999998</v>
      </c>
      <c r="Z151" s="220">
        <v>0</v>
      </c>
      <c r="AA151" s="221">
        <f>Z151*K151</f>
        <v>0</v>
      </c>
      <c r="AR151" s="22" t="s">
        <v>161</v>
      </c>
      <c r="AT151" s="22" t="s">
        <v>157</v>
      </c>
      <c r="AU151" s="22" t="s">
        <v>129</v>
      </c>
      <c r="AY151" s="22" t="s">
        <v>150</v>
      </c>
      <c r="BE151" s="136">
        <f>IF(U151="základná",N151,0)</f>
        <v>0</v>
      </c>
      <c r="BF151" s="136">
        <f>IF(U151="znížená",N151,0)</f>
        <v>0</v>
      </c>
      <c r="BG151" s="136">
        <f>IF(U151="zákl. prenesená",N151,0)</f>
        <v>0</v>
      </c>
      <c r="BH151" s="136">
        <f>IF(U151="zníž. prenesená",N151,0)</f>
        <v>0</v>
      </c>
      <c r="BI151" s="136">
        <f>IF(U151="nulová",N151,0)</f>
        <v>0</v>
      </c>
      <c r="BJ151" s="22" t="s">
        <v>129</v>
      </c>
      <c r="BK151" s="136">
        <f>ROUND(L151*K151,2)</f>
        <v>0</v>
      </c>
      <c r="BL151" s="22" t="s">
        <v>155</v>
      </c>
      <c r="BM151" s="22" t="s">
        <v>261</v>
      </c>
    </row>
    <row r="152" s="1" customFormat="1" ht="25.5" customHeight="1">
      <c r="B152" s="177"/>
      <c r="C152" s="212" t="s">
        <v>262</v>
      </c>
      <c r="D152" s="212" t="s">
        <v>151</v>
      </c>
      <c r="E152" s="213" t="s">
        <v>263</v>
      </c>
      <c r="F152" s="214" t="s">
        <v>264</v>
      </c>
      <c r="G152" s="214"/>
      <c r="H152" s="214"/>
      <c r="I152" s="214"/>
      <c r="J152" s="215" t="s">
        <v>154</v>
      </c>
      <c r="K152" s="216">
        <v>199.65000000000001</v>
      </c>
      <c r="L152" s="217">
        <v>0</v>
      </c>
      <c r="M152" s="217"/>
      <c r="N152" s="218">
        <f>ROUND(L152*K152,2)</f>
        <v>0</v>
      </c>
      <c r="O152" s="218"/>
      <c r="P152" s="218"/>
      <c r="Q152" s="218"/>
      <c r="R152" s="181"/>
      <c r="T152" s="219" t="s">
        <v>5</v>
      </c>
      <c r="U152" s="56" t="s">
        <v>44</v>
      </c>
      <c r="V152" s="47"/>
      <c r="W152" s="220">
        <f>V152*K152</f>
        <v>0</v>
      </c>
      <c r="X152" s="220">
        <v>0</v>
      </c>
      <c r="Y152" s="220">
        <f>X152*K152</f>
        <v>0</v>
      </c>
      <c r="Z152" s="220">
        <v>0</v>
      </c>
      <c r="AA152" s="221">
        <f>Z152*K152</f>
        <v>0</v>
      </c>
      <c r="AR152" s="22" t="s">
        <v>155</v>
      </c>
      <c r="AT152" s="22" t="s">
        <v>151</v>
      </c>
      <c r="AU152" s="22" t="s">
        <v>129</v>
      </c>
      <c r="AY152" s="22" t="s">
        <v>150</v>
      </c>
      <c r="BE152" s="136">
        <f>IF(U152="základná",N152,0)</f>
        <v>0</v>
      </c>
      <c r="BF152" s="136">
        <f>IF(U152="znížená",N152,0)</f>
        <v>0</v>
      </c>
      <c r="BG152" s="136">
        <f>IF(U152="zákl. prenesená",N152,0)</f>
        <v>0</v>
      </c>
      <c r="BH152" s="136">
        <f>IF(U152="zníž. prenesená",N152,0)</f>
        <v>0</v>
      </c>
      <c r="BI152" s="136">
        <f>IF(U152="nulová",N152,0)</f>
        <v>0</v>
      </c>
      <c r="BJ152" s="22" t="s">
        <v>129</v>
      </c>
      <c r="BK152" s="136">
        <f>ROUND(L152*K152,2)</f>
        <v>0</v>
      </c>
      <c r="BL152" s="22" t="s">
        <v>155</v>
      </c>
      <c r="BM152" s="22" t="s">
        <v>265</v>
      </c>
    </row>
    <row r="153" s="1" customFormat="1" ht="38.25" customHeight="1">
      <c r="B153" s="177"/>
      <c r="C153" s="212" t="s">
        <v>10</v>
      </c>
      <c r="D153" s="212" t="s">
        <v>151</v>
      </c>
      <c r="E153" s="213" t="s">
        <v>266</v>
      </c>
      <c r="F153" s="214" t="s">
        <v>267</v>
      </c>
      <c r="G153" s="214"/>
      <c r="H153" s="214"/>
      <c r="I153" s="214"/>
      <c r="J153" s="215" t="s">
        <v>174</v>
      </c>
      <c r="K153" s="216">
        <v>300</v>
      </c>
      <c r="L153" s="217">
        <v>0</v>
      </c>
      <c r="M153" s="217"/>
      <c r="N153" s="218">
        <f>ROUND(L153*K153,2)</f>
        <v>0</v>
      </c>
      <c r="O153" s="218"/>
      <c r="P153" s="218"/>
      <c r="Q153" s="218"/>
      <c r="R153" s="181"/>
      <c r="T153" s="219" t="s">
        <v>5</v>
      </c>
      <c r="U153" s="56" t="s">
        <v>44</v>
      </c>
      <c r="V153" s="47"/>
      <c r="W153" s="220">
        <f>V153*K153</f>
        <v>0</v>
      </c>
      <c r="X153" s="220">
        <v>0</v>
      </c>
      <c r="Y153" s="220">
        <f>X153*K153</f>
        <v>0</v>
      </c>
      <c r="Z153" s="220">
        <v>0</v>
      </c>
      <c r="AA153" s="221">
        <f>Z153*K153</f>
        <v>0</v>
      </c>
      <c r="AR153" s="22" t="s">
        <v>155</v>
      </c>
      <c r="AT153" s="22" t="s">
        <v>151</v>
      </c>
      <c r="AU153" s="22" t="s">
        <v>129</v>
      </c>
      <c r="AY153" s="22" t="s">
        <v>150</v>
      </c>
      <c r="BE153" s="136">
        <f>IF(U153="základná",N153,0)</f>
        <v>0</v>
      </c>
      <c r="BF153" s="136">
        <f>IF(U153="znížená",N153,0)</f>
        <v>0</v>
      </c>
      <c r="BG153" s="136">
        <f>IF(U153="zákl. prenesená",N153,0)</f>
        <v>0</v>
      </c>
      <c r="BH153" s="136">
        <f>IF(U153="zníž. prenesená",N153,0)</f>
        <v>0</v>
      </c>
      <c r="BI153" s="136">
        <f>IF(U153="nulová",N153,0)</f>
        <v>0</v>
      </c>
      <c r="BJ153" s="22" t="s">
        <v>129</v>
      </c>
      <c r="BK153" s="136">
        <f>ROUND(L153*K153,2)</f>
        <v>0</v>
      </c>
      <c r="BL153" s="22" t="s">
        <v>155</v>
      </c>
      <c r="BM153" s="22" t="s">
        <v>268</v>
      </c>
    </row>
    <row r="154" s="1" customFormat="1" ht="38.25" customHeight="1">
      <c r="B154" s="177"/>
      <c r="C154" s="222" t="s">
        <v>269</v>
      </c>
      <c r="D154" s="222" t="s">
        <v>157</v>
      </c>
      <c r="E154" s="223" t="s">
        <v>270</v>
      </c>
      <c r="F154" s="224" t="s">
        <v>271</v>
      </c>
      <c r="G154" s="224"/>
      <c r="H154" s="224"/>
      <c r="I154" s="224"/>
      <c r="J154" s="225" t="s">
        <v>174</v>
      </c>
      <c r="K154" s="226">
        <v>300</v>
      </c>
      <c r="L154" s="227">
        <v>0</v>
      </c>
      <c r="M154" s="227"/>
      <c r="N154" s="228">
        <f>ROUND(L154*K154,2)</f>
        <v>0</v>
      </c>
      <c r="O154" s="218"/>
      <c r="P154" s="218"/>
      <c r="Q154" s="218"/>
      <c r="R154" s="181"/>
      <c r="T154" s="219" t="s">
        <v>5</v>
      </c>
      <c r="U154" s="56" t="s">
        <v>44</v>
      </c>
      <c r="V154" s="47"/>
      <c r="W154" s="220">
        <f>V154*K154</f>
        <v>0</v>
      </c>
      <c r="X154" s="220">
        <v>0.00010000000000000001</v>
      </c>
      <c r="Y154" s="220">
        <f>X154*K154</f>
        <v>0.030000000000000002</v>
      </c>
      <c r="Z154" s="220">
        <v>0</v>
      </c>
      <c r="AA154" s="221">
        <f>Z154*K154</f>
        <v>0</v>
      </c>
      <c r="AR154" s="22" t="s">
        <v>161</v>
      </c>
      <c r="AT154" s="22" t="s">
        <v>157</v>
      </c>
      <c r="AU154" s="22" t="s">
        <v>129</v>
      </c>
      <c r="AY154" s="22" t="s">
        <v>150</v>
      </c>
      <c r="BE154" s="136">
        <f>IF(U154="základná",N154,0)</f>
        <v>0</v>
      </c>
      <c r="BF154" s="136">
        <f>IF(U154="znížená",N154,0)</f>
        <v>0</v>
      </c>
      <c r="BG154" s="136">
        <f>IF(U154="zákl. prenesená",N154,0)</f>
        <v>0</v>
      </c>
      <c r="BH154" s="136">
        <f>IF(U154="zníž. prenesená",N154,0)</f>
        <v>0</v>
      </c>
      <c r="BI154" s="136">
        <f>IF(U154="nulová",N154,0)</f>
        <v>0</v>
      </c>
      <c r="BJ154" s="22" t="s">
        <v>129</v>
      </c>
      <c r="BK154" s="136">
        <f>ROUND(L154*K154,2)</f>
        <v>0</v>
      </c>
      <c r="BL154" s="22" t="s">
        <v>155</v>
      </c>
      <c r="BM154" s="22" t="s">
        <v>272</v>
      </c>
    </row>
    <row r="155" s="1" customFormat="1" ht="38.25" customHeight="1">
      <c r="B155" s="177"/>
      <c r="C155" s="212" t="s">
        <v>273</v>
      </c>
      <c r="D155" s="212" t="s">
        <v>151</v>
      </c>
      <c r="E155" s="213" t="s">
        <v>274</v>
      </c>
      <c r="F155" s="214" t="s">
        <v>275</v>
      </c>
      <c r="G155" s="214"/>
      <c r="H155" s="214"/>
      <c r="I155" s="214"/>
      <c r="J155" s="215" t="s">
        <v>174</v>
      </c>
      <c r="K155" s="216">
        <v>8</v>
      </c>
      <c r="L155" s="217">
        <v>0</v>
      </c>
      <c r="M155" s="217"/>
      <c r="N155" s="218">
        <f>ROUND(L155*K155,2)</f>
        <v>0</v>
      </c>
      <c r="O155" s="218"/>
      <c r="P155" s="218"/>
      <c r="Q155" s="218"/>
      <c r="R155" s="181"/>
      <c r="T155" s="219" t="s">
        <v>5</v>
      </c>
      <c r="U155" s="56" t="s">
        <v>44</v>
      </c>
      <c r="V155" s="47"/>
      <c r="W155" s="220">
        <f>V155*K155</f>
        <v>0</v>
      </c>
      <c r="X155" s="220">
        <v>0</v>
      </c>
      <c r="Y155" s="220">
        <f>X155*K155</f>
        <v>0</v>
      </c>
      <c r="Z155" s="220">
        <v>0</v>
      </c>
      <c r="AA155" s="221">
        <f>Z155*K155</f>
        <v>0</v>
      </c>
      <c r="AR155" s="22" t="s">
        <v>155</v>
      </c>
      <c r="AT155" s="22" t="s">
        <v>151</v>
      </c>
      <c r="AU155" s="22" t="s">
        <v>129</v>
      </c>
      <c r="AY155" s="22" t="s">
        <v>150</v>
      </c>
      <c r="BE155" s="136">
        <f>IF(U155="základná",N155,0)</f>
        <v>0</v>
      </c>
      <c r="BF155" s="136">
        <f>IF(U155="znížená",N155,0)</f>
        <v>0</v>
      </c>
      <c r="BG155" s="136">
        <f>IF(U155="zákl. prenesená",N155,0)</f>
        <v>0</v>
      </c>
      <c r="BH155" s="136">
        <f>IF(U155="zníž. prenesená",N155,0)</f>
        <v>0</v>
      </c>
      <c r="BI155" s="136">
        <f>IF(U155="nulová",N155,0)</f>
        <v>0</v>
      </c>
      <c r="BJ155" s="22" t="s">
        <v>129</v>
      </c>
      <c r="BK155" s="136">
        <f>ROUND(L155*K155,2)</f>
        <v>0</v>
      </c>
      <c r="BL155" s="22" t="s">
        <v>155</v>
      </c>
      <c r="BM155" s="22" t="s">
        <v>276</v>
      </c>
    </row>
    <row r="156" s="1" customFormat="1" ht="16.5" customHeight="1">
      <c r="B156" s="177"/>
      <c r="C156" s="222" t="s">
        <v>277</v>
      </c>
      <c r="D156" s="222" t="s">
        <v>157</v>
      </c>
      <c r="E156" s="223" t="s">
        <v>278</v>
      </c>
      <c r="F156" s="224" t="s">
        <v>279</v>
      </c>
      <c r="G156" s="224"/>
      <c r="H156" s="224"/>
      <c r="I156" s="224"/>
      <c r="J156" s="225" t="s">
        <v>174</v>
      </c>
      <c r="K156" s="226">
        <v>4</v>
      </c>
      <c r="L156" s="227">
        <v>0</v>
      </c>
      <c r="M156" s="227"/>
      <c r="N156" s="228">
        <f>ROUND(L156*K156,2)</f>
        <v>0</v>
      </c>
      <c r="O156" s="218"/>
      <c r="P156" s="218"/>
      <c r="Q156" s="218"/>
      <c r="R156" s="181"/>
      <c r="T156" s="219" t="s">
        <v>5</v>
      </c>
      <c r="U156" s="56" t="s">
        <v>44</v>
      </c>
      <c r="V156" s="47"/>
      <c r="W156" s="220">
        <f>V156*K156</f>
        <v>0</v>
      </c>
      <c r="X156" s="220">
        <v>0.0050000000000000001</v>
      </c>
      <c r="Y156" s="220">
        <f>X156*K156</f>
        <v>0.02</v>
      </c>
      <c r="Z156" s="220">
        <v>0</v>
      </c>
      <c r="AA156" s="221">
        <f>Z156*K156</f>
        <v>0</v>
      </c>
      <c r="AR156" s="22" t="s">
        <v>161</v>
      </c>
      <c r="AT156" s="22" t="s">
        <v>157</v>
      </c>
      <c r="AU156" s="22" t="s">
        <v>129</v>
      </c>
      <c r="AY156" s="22" t="s">
        <v>150</v>
      </c>
      <c r="BE156" s="136">
        <f>IF(U156="základná",N156,0)</f>
        <v>0</v>
      </c>
      <c r="BF156" s="136">
        <f>IF(U156="znížená",N156,0)</f>
        <v>0</v>
      </c>
      <c r="BG156" s="136">
        <f>IF(U156="zákl. prenesená",N156,0)</f>
        <v>0</v>
      </c>
      <c r="BH156" s="136">
        <f>IF(U156="zníž. prenesená",N156,0)</f>
        <v>0</v>
      </c>
      <c r="BI156" s="136">
        <f>IF(U156="nulová",N156,0)</f>
        <v>0</v>
      </c>
      <c r="BJ156" s="22" t="s">
        <v>129</v>
      </c>
      <c r="BK156" s="136">
        <f>ROUND(L156*K156,2)</f>
        <v>0</v>
      </c>
      <c r="BL156" s="22" t="s">
        <v>155</v>
      </c>
      <c r="BM156" s="22" t="s">
        <v>280</v>
      </c>
    </row>
    <row r="157" s="1" customFormat="1" ht="16.5" customHeight="1">
      <c r="B157" s="177"/>
      <c r="C157" s="222" t="s">
        <v>281</v>
      </c>
      <c r="D157" s="222" t="s">
        <v>157</v>
      </c>
      <c r="E157" s="223" t="s">
        <v>282</v>
      </c>
      <c r="F157" s="224" t="s">
        <v>283</v>
      </c>
      <c r="G157" s="224"/>
      <c r="H157" s="224"/>
      <c r="I157" s="224"/>
      <c r="J157" s="225" t="s">
        <v>174</v>
      </c>
      <c r="K157" s="226">
        <v>4</v>
      </c>
      <c r="L157" s="227">
        <v>0</v>
      </c>
      <c r="M157" s="227"/>
      <c r="N157" s="228">
        <f>ROUND(L157*K157,2)</f>
        <v>0</v>
      </c>
      <c r="O157" s="218"/>
      <c r="P157" s="218"/>
      <c r="Q157" s="218"/>
      <c r="R157" s="181"/>
      <c r="T157" s="219" t="s">
        <v>5</v>
      </c>
      <c r="U157" s="56" t="s">
        <v>44</v>
      </c>
      <c r="V157" s="47"/>
      <c r="W157" s="220">
        <f>V157*K157</f>
        <v>0</v>
      </c>
      <c r="X157" s="220">
        <v>0.00040000000000000002</v>
      </c>
      <c r="Y157" s="220">
        <f>X157*K157</f>
        <v>0.0016000000000000001</v>
      </c>
      <c r="Z157" s="220">
        <v>0</v>
      </c>
      <c r="AA157" s="221">
        <f>Z157*K157</f>
        <v>0</v>
      </c>
      <c r="AR157" s="22" t="s">
        <v>161</v>
      </c>
      <c r="AT157" s="22" t="s">
        <v>157</v>
      </c>
      <c r="AU157" s="22" t="s">
        <v>129</v>
      </c>
      <c r="AY157" s="22" t="s">
        <v>150</v>
      </c>
      <c r="BE157" s="136">
        <f>IF(U157="základná",N157,0)</f>
        <v>0</v>
      </c>
      <c r="BF157" s="136">
        <f>IF(U157="znížená",N157,0)</f>
        <v>0</v>
      </c>
      <c r="BG157" s="136">
        <f>IF(U157="zákl. prenesená",N157,0)</f>
        <v>0</v>
      </c>
      <c r="BH157" s="136">
        <f>IF(U157="zníž. prenesená",N157,0)</f>
        <v>0</v>
      </c>
      <c r="BI157" s="136">
        <f>IF(U157="nulová",N157,0)</f>
        <v>0</v>
      </c>
      <c r="BJ157" s="22" t="s">
        <v>129</v>
      </c>
      <c r="BK157" s="136">
        <f>ROUND(L157*K157,2)</f>
        <v>0</v>
      </c>
      <c r="BL157" s="22" t="s">
        <v>155</v>
      </c>
      <c r="BM157" s="22" t="s">
        <v>284</v>
      </c>
    </row>
    <row r="158" s="1" customFormat="1" ht="38.25" customHeight="1">
      <c r="B158" s="177"/>
      <c r="C158" s="212" t="s">
        <v>285</v>
      </c>
      <c r="D158" s="212" t="s">
        <v>151</v>
      </c>
      <c r="E158" s="213" t="s">
        <v>286</v>
      </c>
      <c r="F158" s="214" t="s">
        <v>287</v>
      </c>
      <c r="G158" s="214"/>
      <c r="H158" s="214"/>
      <c r="I158" s="214"/>
      <c r="J158" s="215" t="s">
        <v>174</v>
      </c>
      <c r="K158" s="216">
        <v>24</v>
      </c>
      <c r="L158" s="217">
        <v>0</v>
      </c>
      <c r="M158" s="217"/>
      <c r="N158" s="218">
        <f>ROUND(L158*K158,2)</f>
        <v>0</v>
      </c>
      <c r="O158" s="218"/>
      <c r="P158" s="218"/>
      <c r="Q158" s="218"/>
      <c r="R158" s="181"/>
      <c r="T158" s="219" t="s">
        <v>5</v>
      </c>
      <c r="U158" s="56" t="s">
        <v>44</v>
      </c>
      <c r="V158" s="47"/>
      <c r="W158" s="220">
        <f>V158*K158</f>
        <v>0</v>
      </c>
      <c r="X158" s="220">
        <v>0.00048000000000000001</v>
      </c>
      <c r="Y158" s="220">
        <f>X158*K158</f>
        <v>0.011520000000000001</v>
      </c>
      <c r="Z158" s="220">
        <v>0</v>
      </c>
      <c r="AA158" s="221">
        <f>Z158*K158</f>
        <v>0</v>
      </c>
      <c r="AR158" s="22" t="s">
        <v>155</v>
      </c>
      <c r="AT158" s="22" t="s">
        <v>151</v>
      </c>
      <c r="AU158" s="22" t="s">
        <v>129</v>
      </c>
      <c r="AY158" s="22" t="s">
        <v>150</v>
      </c>
      <c r="BE158" s="136">
        <f>IF(U158="základná",N158,0)</f>
        <v>0</v>
      </c>
      <c r="BF158" s="136">
        <f>IF(U158="znížená",N158,0)</f>
        <v>0</v>
      </c>
      <c r="BG158" s="136">
        <f>IF(U158="zákl. prenesená",N158,0)</f>
        <v>0</v>
      </c>
      <c r="BH158" s="136">
        <f>IF(U158="zníž. prenesená",N158,0)</f>
        <v>0</v>
      </c>
      <c r="BI158" s="136">
        <f>IF(U158="nulová",N158,0)</f>
        <v>0</v>
      </c>
      <c r="BJ158" s="22" t="s">
        <v>129</v>
      </c>
      <c r="BK158" s="136">
        <f>ROUND(L158*K158,2)</f>
        <v>0</v>
      </c>
      <c r="BL158" s="22" t="s">
        <v>155</v>
      </c>
      <c r="BM158" s="22" t="s">
        <v>288</v>
      </c>
    </row>
    <row r="159" s="1" customFormat="1" ht="25.5" customHeight="1">
      <c r="B159" s="177"/>
      <c r="C159" s="222" t="s">
        <v>289</v>
      </c>
      <c r="D159" s="222" t="s">
        <v>157</v>
      </c>
      <c r="E159" s="223" t="s">
        <v>290</v>
      </c>
      <c r="F159" s="224" t="s">
        <v>291</v>
      </c>
      <c r="G159" s="224"/>
      <c r="H159" s="224"/>
      <c r="I159" s="224"/>
      <c r="J159" s="225" t="s">
        <v>174</v>
      </c>
      <c r="K159" s="226">
        <v>24.239999999999998</v>
      </c>
      <c r="L159" s="227">
        <v>0</v>
      </c>
      <c r="M159" s="227"/>
      <c r="N159" s="228">
        <f>ROUND(L159*K159,2)</f>
        <v>0</v>
      </c>
      <c r="O159" s="218"/>
      <c r="P159" s="218"/>
      <c r="Q159" s="218"/>
      <c r="R159" s="181"/>
      <c r="T159" s="219" t="s">
        <v>5</v>
      </c>
      <c r="U159" s="56" t="s">
        <v>44</v>
      </c>
      <c r="V159" s="47"/>
      <c r="W159" s="220">
        <f>V159*K159</f>
        <v>0</v>
      </c>
      <c r="X159" s="220">
        <v>0.012</v>
      </c>
      <c r="Y159" s="220">
        <f>X159*K159</f>
        <v>0.29087999999999997</v>
      </c>
      <c r="Z159" s="220">
        <v>0</v>
      </c>
      <c r="AA159" s="221">
        <f>Z159*K159</f>
        <v>0</v>
      </c>
      <c r="AR159" s="22" t="s">
        <v>161</v>
      </c>
      <c r="AT159" s="22" t="s">
        <v>157</v>
      </c>
      <c r="AU159" s="22" t="s">
        <v>129</v>
      </c>
      <c r="AY159" s="22" t="s">
        <v>150</v>
      </c>
      <c r="BE159" s="136">
        <f>IF(U159="základná",N159,0)</f>
        <v>0</v>
      </c>
      <c r="BF159" s="136">
        <f>IF(U159="znížená",N159,0)</f>
        <v>0</v>
      </c>
      <c r="BG159" s="136">
        <f>IF(U159="zákl. prenesená",N159,0)</f>
        <v>0</v>
      </c>
      <c r="BH159" s="136">
        <f>IF(U159="zníž. prenesená",N159,0)</f>
        <v>0</v>
      </c>
      <c r="BI159" s="136">
        <f>IF(U159="nulová",N159,0)</f>
        <v>0</v>
      </c>
      <c r="BJ159" s="22" t="s">
        <v>129</v>
      </c>
      <c r="BK159" s="136">
        <f>ROUND(L159*K159,2)</f>
        <v>0</v>
      </c>
      <c r="BL159" s="22" t="s">
        <v>155</v>
      </c>
      <c r="BM159" s="22" t="s">
        <v>292</v>
      </c>
    </row>
    <row r="160" s="1" customFormat="1" ht="25.5" customHeight="1">
      <c r="B160" s="177"/>
      <c r="C160" s="212" t="s">
        <v>293</v>
      </c>
      <c r="D160" s="212" t="s">
        <v>151</v>
      </c>
      <c r="E160" s="213" t="s">
        <v>294</v>
      </c>
      <c r="F160" s="214" t="s">
        <v>295</v>
      </c>
      <c r="G160" s="214"/>
      <c r="H160" s="214"/>
      <c r="I160" s="214"/>
      <c r="J160" s="215" t="s">
        <v>174</v>
      </c>
      <c r="K160" s="216">
        <v>300</v>
      </c>
      <c r="L160" s="217">
        <v>0</v>
      </c>
      <c r="M160" s="217"/>
      <c r="N160" s="218">
        <f>ROUND(L160*K160,2)</f>
        <v>0</v>
      </c>
      <c r="O160" s="218"/>
      <c r="P160" s="218"/>
      <c r="Q160" s="218"/>
      <c r="R160" s="181"/>
      <c r="T160" s="219" t="s">
        <v>5</v>
      </c>
      <c r="U160" s="56" t="s">
        <v>44</v>
      </c>
      <c r="V160" s="47"/>
      <c r="W160" s="220">
        <f>V160*K160</f>
        <v>0</v>
      </c>
      <c r="X160" s="220">
        <v>0</v>
      </c>
      <c r="Y160" s="220">
        <f>X160*K160</f>
        <v>0</v>
      </c>
      <c r="Z160" s="220">
        <v>0</v>
      </c>
      <c r="AA160" s="221">
        <f>Z160*K160</f>
        <v>0</v>
      </c>
      <c r="AR160" s="22" t="s">
        <v>155</v>
      </c>
      <c r="AT160" s="22" t="s">
        <v>151</v>
      </c>
      <c r="AU160" s="22" t="s">
        <v>129</v>
      </c>
      <c r="AY160" s="22" t="s">
        <v>150</v>
      </c>
      <c r="BE160" s="136">
        <f>IF(U160="základná",N160,0)</f>
        <v>0</v>
      </c>
      <c r="BF160" s="136">
        <f>IF(U160="znížená",N160,0)</f>
        <v>0</v>
      </c>
      <c r="BG160" s="136">
        <f>IF(U160="zákl. prenesená",N160,0)</f>
        <v>0</v>
      </c>
      <c r="BH160" s="136">
        <f>IF(U160="zníž. prenesená",N160,0)</f>
        <v>0</v>
      </c>
      <c r="BI160" s="136">
        <f>IF(U160="nulová",N160,0)</f>
        <v>0</v>
      </c>
      <c r="BJ160" s="22" t="s">
        <v>129</v>
      </c>
      <c r="BK160" s="136">
        <f>ROUND(L160*K160,2)</f>
        <v>0</v>
      </c>
      <c r="BL160" s="22" t="s">
        <v>155</v>
      </c>
      <c r="BM160" s="22" t="s">
        <v>296</v>
      </c>
    </row>
    <row r="161" s="1" customFormat="1" ht="25.5" customHeight="1">
      <c r="B161" s="177"/>
      <c r="C161" s="212" t="s">
        <v>297</v>
      </c>
      <c r="D161" s="212" t="s">
        <v>151</v>
      </c>
      <c r="E161" s="213" t="s">
        <v>298</v>
      </c>
      <c r="F161" s="214" t="s">
        <v>299</v>
      </c>
      <c r="G161" s="214"/>
      <c r="H161" s="214"/>
      <c r="I161" s="214"/>
      <c r="J161" s="215" t="s">
        <v>154</v>
      </c>
      <c r="K161" s="216">
        <v>108.8</v>
      </c>
      <c r="L161" s="217">
        <v>0</v>
      </c>
      <c r="M161" s="217"/>
      <c r="N161" s="218">
        <f>ROUND(L161*K161,2)</f>
        <v>0</v>
      </c>
      <c r="O161" s="218"/>
      <c r="P161" s="218"/>
      <c r="Q161" s="218"/>
      <c r="R161" s="181"/>
      <c r="T161" s="219" t="s">
        <v>5</v>
      </c>
      <c r="U161" s="56" t="s">
        <v>44</v>
      </c>
      <c r="V161" s="47"/>
      <c r="W161" s="220">
        <f>V161*K161</f>
        <v>0</v>
      </c>
      <c r="X161" s="220">
        <v>0</v>
      </c>
      <c r="Y161" s="220">
        <f>X161*K161</f>
        <v>0</v>
      </c>
      <c r="Z161" s="220">
        <v>0</v>
      </c>
      <c r="AA161" s="221">
        <f>Z161*K161</f>
        <v>0</v>
      </c>
      <c r="AR161" s="22" t="s">
        <v>155</v>
      </c>
      <c r="AT161" s="22" t="s">
        <v>151</v>
      </c>
      <c r="AU161" s="22" t="s">
        <v>129</v>
      </c>
      <c r="AY161" s="22" t="s">
        <v>150</v>
      </c>
      <c r="BE161" s="136">
        <f>IF(U161="základná",N161,0)</f>
        <v>0</v>
      </c>
      <c r="BF161" s="136">
        <f>IF(U161="znížená",N161,0)</f>
        <v>0</v>
      </c>
      <c r="BG161" s="136">
        <f>IF(U161="zákl. prenesená",N161,0)</f>
        <v>0</v>
      </c>
      <c r="BH161" s="136">
        <f>IF(U161="zníž. prenesená",N161,0)</f>
        <v>0</v>
      </c>
      <c r="BI161" s="136">
        <f>IF(U161="nulová",N161,0)</f>
        <v>0</v>
      </c>
      <c r="BJ161" s="22" t="s">
        <v>129</v>
      </c>
      <c r="BK161" s="136">
        <f>ROUND(L161*K161,2)</f>
        <v>0</v>
      </c>
      <c r="BL161" s="22" t="s">
        <v>155</v>
      </c>
      <c r="BM161" s="22" t="s">
        <v>300</v>
      </c>
    </row>
    <row r="162" s="1" customFormat="1" ht="16.5" customHeight="1">
      <c r="B162" s="177"/>
      <c r="C162" s="222" t="s">
        <v>301</v>
      </c>
      <c r="D162" s="222" t="s">
        <v>157</v>
      </c>
      <c r="E162" s="223" t="s">
        <v>302</v>
      </c>
      <c r="F162" s="224" t="s">
        <v>303</v>
      </c>
      <c r="G162" s="224"/>
      <c r="H162" s="224"/>
      <c r="I162" s="224"/>
      <c r="J162" s="225" t="s">
        <v>304</v>
      </c>
      <c r="K162" s="226">
        <v>435.19999999999999</v>
      </c>
      <c r="L162" s="227">
        <v>0</v>
      </c>
      <c r="M162" s="227"/>
      <c r="N162" s="228">
        <f>ROUND(L162*K162,2)</f>
        <v>0</v>
      </c>
      <c r="O162" s="218"/>
      <c r="P162" s="218"/>
      <c r="Q162" s="218"/>
      <c r="R162" s="181"/>
      <c r="T162" s="219" t="s">
        <v>5</v>
      </c>
      <c r="U162" s="56" t="s">
        <v>44</v>
      </c>
      <c r="V162" s="47"/>
      <c r="W162" s="220">
        <f>V162*K162</f>
        <v>0</v>
      </c>
      <c r="X162" s="220">
        <v>0.00029999999999999997</v>
      </c>
      <c r="Y162" s="220">
        <f>X162*K162</f>
        <v>0.13055999999999998</v>
      </c>
      <c r="Z162" s="220">
        <v>0</v>
      </c>
      <c r="AA162" s="221">
        <f>Z162*K162</f>
        <v>0</v>
      </c>
      <c r="AR162" s="22" t="s">
        <v>161</v>
      </c>
      <c r="AT162" s="22" t="s">
        <v>157</v>
      </c>
      <c r="AU162" s="22" t="s">
        <v>129</v>
      </c>
      <c r="AY162" s="22" t="s">
        <v>150</v>
      </c>
      <c r="BE162" s="136">
        <f>IF(U162="základná",N162,0)</f>
        <v>0</v>
      </c>
      <c r="BF162" s="136">
        <f>IF(U162="znížená",N162,0)</f>
        <v>0</v>
      </c>
      <c r="BG162" s="136">
        <f>IF(U162="zákl. prenesená",N162,0)</f>
        <v>0</v>
      </c>
      <c r="BH162" s="136">
        <f>IF(U162="zníž. prenesená",N162,0)</f>
        <v>0</v>
      </c>
      <c r="BI162" s="136">
        <f>IF(U162="nulová",N162,0)</f>
        <v>0</v>
      </c>
      <c r="BJ162" s="22" t="s">
        <v>129</v>
      </c>
      <c r="BK162" s="136">
        <f>ROUND(L162*K162,2)</f>
        <v>0</v>
      </c>
      <c r="BL162" s="22" t="s">
        <v>155</v>
      </c>
      <c r="BM162" s="22" t="s">
        <v>305</v>
      </c>
    </row>
    <row r="163" s="1" customFormat="1" ht="38.25" customHeight="1">
      <c r="B163" s="177"/>
      <c r="C163" s="212" t="s">
        <v>306</v>
      </c>
      <c r="D163" s="212" t="s">
        <v>151</v>
      </c>
      <c r="E163" s="213" t="s">
        <v>307</v>
      </c>
      <c r="F163" s="214" t="s">
        <v>308</v>
      </c>
      <c r="G163" s="214"/>
      <c r="H163" s="214"/>
      <c r="I163" s="214"/>
      <c r="J163" s="215" t="s">
        <v>154</v>
      </c>
      <c r="K163" s="216">
        <v>373.94999999999999</v>
      </c>
      <c r="L163" s="217">
        <v>0</v>
      </c>
      <c r="M163" s="217"/>
      <c r="N163" s="218">
        <f>ROUND(L163*K163,2)</f>
        <v>0</v>
      </c>
      <c r="O163" s="218"/>
      <c r="P163" s="218"/>
      <c r="Q163" s="218"/>
      <c r="R163" s="181"/>
      <c r="T163" s="219" t="s">
        <v>5</v>
      </c>
      <c r="U163" s="56" t="s">
        <v>44</v>
      </c>
      <c r="V163" s="47"/>
      <c r="W163" s="220">
        <f>V163*K163</f>
        <v>0</v>
      </c>
      <c r="X163" s="220">
        <v>0</v>
      </c>
      <c r="Y163" s="220">
        <f>X163*K163</f>
        <v>0</v>
      </c>
      <c r="Z163" s="220">
        <v>0</v>
      </c>
      <c r="AA163" s="221">
        <f>Z163*K163</f>
        <v>0</v>
      </c>
      <c r="AR163" s="22" t="s">
        <v>155</v>
      </c>
      <c r="AT163" s="22" t="s">
        <v>151</v>
      </c>
      <c r="AU163" s="22" t="s">
        <v>129</v>
      </c>
      <c r="AY163" s="22" t="s">
        <v>150</v>
      </c>
      <c r="BE163" s="136">
        <f>IF(U163="základná",N163,0)</f>
        <v>0</v>
      </c>
      <c r="BF163" s="136">
        <f>IF(U163="znížená",N163,0)</f>
        <v>0</v>
      </c>
      <c r="BG163" s="136">
        <f>IF(U163="zákl. prenesená",N163,0)</f>
        <v>0</v>
      </c>
      <c r="BH163" s="136">
        <f>IF(U163="zníž. prenesená",N163,0)</f>
        <v>0</v>
      </c>
      <c r="BI163" s="136">
        <f>IF(U163="nulová",N163,0)</f>
        <v>0</v>
      </c>
      <c r="BJ163" s="22" t="s">
        <v>129</v>
      </c>
      <c r="BK163" s="136">
        <f>ROUND(L163*K163,2)</f>
        <v>0</v>
      </c>
      <c r="BL163" s="22" t="s">
        <v>155</v>
      </c>
      <c r="BM163" s="22" t="s">
        <v>309</v>
      </c>
    </row>
    <row r="164" s="9" customFormat="1" ht="29.88" customHeight="1">
      <c r="B164" s="199"/>
      <c r="C164" s="200"/>
      <c r="D164" s="209" t="s">
        <v>121</v>
      </c>
      <c r="E164" s="209"/>
      <c r="F164" s="209"/>
      <c r="G164" s="209"/>
      <c r="H164" s="209"/>
      <c r="I164" s="209"/>
      <c r="J164" s="209"/>
      <c r="K164" s="209"/>
      <c r="L164" s="209"/>
      <c r="M164" s="209"/>
      <c r="N164" s="229">
        <f>BK164</f>
        <v>0</v>
      </c>
      <c r="O164" s="230"/>
      <c r="P164" s="230"/>
      <c r="Q164" s="230"/>
      <c r="R164" s="202"/>
      <c r="T164" s="203"/>
      <c r="U164" s="200"/>
      <c r="V164" s="200"/>
      <c r="W164" s="204">
        <f>SUM(W165:W166)</f>
        <v>0</v>
      </c>
      <c r="X164" s="200"/>
      <c r="Y164" s="204">
        <f>SUM(Y165:Y166)</f>
        <v>0.051136000000000008</v>
      </c>
      <c r="Z164" s="200"/>
      <c r="AA164" s="205">
        <f>SUM(AA165:AA166)</f>
        <v>0</v>
      </c>
      <c r="AR164" s="206" t="s">
        <v>85</v>
      </c>
      <c r="AT164" s="207" t="s">
        <v>76</v>
      </c>
      <c r="AU164" s="207" t="s">
        <v>85</v>
      </c>
      <c r="AY164" s="206" t="s">
        <v>150</v>
      </c>
      <c r="BK164" s="208">
        <f>SUM(BK165:BK166)</f>
        <v>0</v>
      </c>
    </row>
    <row r="165" s="1" customFormat="1" ht="38.25" customHeight="1">
      <c r="B165" s="177"/>
      <c r="C165" s="212" t="s">
        <v>310</v>
      </c>
      <c r="D165" s="212" t="s">
        <v>151</v>
      </c>
      <c r="E165" s="213" t="s">
        <v>311</v>
      </c>
      <c r="F165" s="214" t="s">
        <v>312</v>
      </c>
      <c r="G165" s="214"/>
      <c r="H165" s="214"/>
      <c r="I165" s="214"/>
      <c r="J165" s="215" t="s">
        <v>154</v>
      </c>
      <c r="K165" s="216">
        <v>108.8</v>
      </c>
      <c r="L165" s="217">
        <v>0</v>
      </c>
      <c r="M165" s="217"/>
      <c r="N165" s="218">
        <f>ROUND(L165*K165,2)</f>
        <v>0</v>
      </c>
      <c r="O165" s="218"/>
      <c r="P165" s="218"/>
      <c r="Q165" s="218"/>
      <c r="R165" s="181"/>
      <c r="T165" s="219" t="s">
        <v>5</v>
      </c>
      <c r="U165" s="56" t="s">
        <v>44</v>
      </c>
      <c r="V165" s="47"/>
      <c r="W165" s="220">
        <f>V165*K165</f>
        <v>0</v>
      </c>
      <c r="X165" s="220">
        <v>3.0000000000000001E-05</v>
      </c>
      <c r="Y165" s="220">
        <f>X165*K165</f>
        <v>0.003264</v>
      </c>
      <c r="Z165" s="220">
        <v>0</v>
      </c>
      <c r="AA165" s="221">
        <f>Z165*K165</f>
        <v>0</v>
      </c>
      <c r="AR165" s="22" t="s">
        <v>155</v>
      </c>
      <c r="AT165" s="22" t="s">
        <v>151</v>
      </c>
      <c r="AU165" s="22" t="s">
        <v>129</v>
      </c>
      <c r="AY165" s="22" t="s">
        <v>150</v>
      </c>
      <c r="BE165" s="136">
        <f>IF(U165="základná",N165,0)</f>
        <v>0</v>
      </c>
      <c r="BF165" s="136">
        <f>IF(U165="znížená",N165,0)</f>
        <v>0</v>
      </c>
      <c r="BG165" s="136">
        <f>IF(U165="zákl. prenesená",N165,0)</f>
        <v>0</v>
      </c>
      <c r="BH165" s="136">
        <f>IF(U165="zníž. prenesená",N165,0)</f>
        <v>0</v>
      </c>
      <c r="BI165" s="136">
        <f>IF(U165="nulová",N165,0)</f>
        <v>0</v>
      </c>
      <c r="BJ165" s="22" t="s">
        <v>129</v>
      </c>
      <c r="BK165" s="136">
        <f>ROUND(L165*K165,2)</f>
        <v>0</v>
      </c>
      <c r="BL165" s="22" t="s">
        <v>155</v>
      </c>
      <c r="BM165" s="22" t="s">
        <v>313</v>
      </c>
    </row>
    <row r="166" s="1" customFormat="1" ht="16.5" customHeight="1">
      <c r="B166" s="177"/>
      <c r="C166" s="222" t="s">
        <v>314</v>
      </c>
      <c r="D166" s="222" t="s">
        <v>157</v>
      </c>
      <c r="E166" s="223" t="s">
        <v>315</v>
      </c>
      <c r="F166" s="224" t="s">
        <v>316</v>
      </c>
      <c r="G166" s="224"/>
      <c r="H166" s="224"/>
      <c r="I166" s="224"/>
      <c r="J166" s="225" t="s">
        <v>154</v>
      </c>
      <c r="K166" s="226">
        <v>119.68000000000001</v>
      </c>
      <c r="L166" s="227">
        <v>0</v>
      </c>
      <c r="M166" s="227"/>
      <c r="N166" s="228">
        <f>ROUND(L166*K166,2)</f>
        <v>0</v>
      </c>
      <c r="O166" s="218"/>
      <c r="P166" s="218"/>
      <c r="Q166" s="218"/>
      <c r="R166" s="181"/>
      <c r="T166" s="219" t="s">
        <v>5</v>
      </c>
      <c r="U166" s="56" t="s">
        <v>44</v>
      </c>
      <c r="V166" s="47"/>
      <c r="W166" s="220">
        <f>V166*K166</f>
        <v>0</v>
      </c>
      <c r="X166" s="220">
        <v>0.00040000000000000002</v>
      </c>
      <c r="Y166" s="220">
        <f>X166*K166</f>
        <v>0.047872000000000005</v>
      </c>
      <c r="Z166" s="220">
        <v>0</v>
      </c>
      <c r="AA166" s="221">
        <f>Z166*K166</f>
        <v>0</v>
      </c>
      <c r="AR166" s="22" t="s">
        <v>161</v>
      </c>
      <c r="AT166" s="22" t="s">
        <v>157</v>
      </c>
      <c r="AU166" s="22" t="s">
        <v>129</v>
      </c>
      <c r="AY166" s="22" t="s">
        <v>150</v>
      </c>
      <c r="BE166" s="136">
        <f>IF(U166="základná",N166,0)</f>
        <v>0</v>
      </c>
      <c r="BF166" s="136">
        <f>IF(U166="znížená",N166,0)</f>
        <v>0</v>
      </c>
      <c r="BG166" s="136">
        <f>IF(U166="zákl. prenesená",N166,0)</f>
        <v>0</v>
      </c>
      <c r="BH166" s="136">
        <f>IF(U166="zníž. prenesená",N166,0)</f>
        <v>0</v>
      </c>
      <c r="BI166" s="136">
        <f>IF(U166="nulová",N166,0)</f>
        <v>0</v>
      </c>
      <c r="BJ166" s="22" t="s">
        <v>129</v>
      </c>
      <c r="BK166" s="136">
        <f>ROUND(L166*K166,2)</f>
        <v>0</v>
      </c>
      <c r="BL166" s="22" t="s">
        <v>155</v>
      </c>
      <c r="BM166" s="22" t="s">
        <v>317</v>
      </c>
    </row>
    <row r="167" s="9" customFormat="1" ht="29.88" customHeight="1">
      <c r="B167" s="199"/>
      <c r="C167" s="200"/>
      <c r="D167" s="209" t="s">
        <v>122</v>
      </c>
      <c r="E167" s="209"/>
      <c r="F167" s="209"/>
      <c r="G167" s="209"/>
      <c r="H167" s="209"/>
      <c r="I167" s="209"/>
      <c r="J167" s="209"/>
      <c r="K167" s="209"/>
      <c r="L167" s="209"/>
      <c r="M167" s="209"/>
      <c r="N167" s="229">
        <f>BK167</f>
        <v>0</v>
      </c>
      <c r="O167" s="230"/>
      <c r="P167" s="230"/>
      <c r="Q167" s="230"/>
      <c r="R167" s="202"/>
      <c r="T167" s="203"/>
      <c r="U167" s="200"/>
      <c r="V167" s="200"/>
      <c r="W167" s="204">
        <f>W168</f>
        <v>0</v>
      </c>
      <c r="X167" s="200"/>
      <c r="Y167" s="204">
        <f>Y168</f>
        <v>9.5937599999999996</v>
      </c>
      <c r="Z167" s="200"/>
      <c r="AA167" s="205">
        <f>AA168</f>
        <v>0</v>
      </c>
      <c r="AR167" s="206" t="s">
        <v>85</v>
      </c>
      <c r="AT167" s="207" t="s">
        <v>76</v>
      </c>
      <c r="AU167" s="207" t="s">
        <v>85</v>
      </c>
      <c r="AY167" s="206" t="s">
        <v>150</v>
      </c>
      <c r="BK167" s="208">
        <f>BK168</f>
        <v>0</v>
      </c>
    </row>
    <row r="168" s="1" customFormat="1" ht="16.5" customHeight="1">
      <c r="B168" s="177"/>
      <c r="C168" s="212" t="s">
        <v>318</v>
      </c>
      <c r="D168" s="212" t="s">
        <v>151</v>
      </c>
      <c r="E168" s="213" t="s">
        <v>319</v>
      </c>
      <c r="F168" s="214" t="s">
        <v>320</v>
      </c>
      <c r="G168" s="214"/>
      <c r="H168" s="214"/>
      <c r="I168" s="214"/>
      <c r="J168" s="215" t="s">
        <v>154</v>
      </c>
      <c r="K168" s="216">
        <v>47.399999999999999</v>
      </c>
      <c r="L168" s="217">
        <v>0</v>
      </c>
      <c r="M168" s="217"/>
      <c r="N168" s="218">
        <f>ROUND(L168*K168,2)</f>
        <v>0</v>
      </c>
      <c r="O168" s="218"/>
      <c r="P168" s="218"/>
      <c r="Q168" s="218"/>
      <c r="R168" s="181"/>
      <c r="T168" s="219" t="s">
        <v>5</v>
      </c>
      <c r="U168" s="56" t="s">
        <v>44</v>
      </c>
      <c r="V168" s="47"/>
      <c r="W168" s="220">
        <f>V168*K168</f>
        <v>0</v>
      </c>
      <c r="X168" s="220">
        <v>0.2024</v>
      </c>
      <c r="Y168" s="220">
        <f>X168*K168</f>
        <v>9.5937599999999996</v>
      </c>
      <c r="Z168" s="220">
        <v>0</v>
      </c>
      <c r="AA168" s="221">
        <f>Z168*K168</f>
        <v>0</v>
      </c>
      <c r="AR168" s="22" t="s">
        <v>155</v>
      </c>
      <c r="AT168" s="22" t="s">
        <v>151</v>
      </c>
      <c r="AU168" s="22" t="s">
        <v>129</v>
      </c>
      <c r="AY168" s="22" t="s">
        <v>150</v>
      </c>
      <c r="BE168" s="136">
        <f>IF(U168="základná",N168,0)</f>
        <v>0</v>
      </c>
      <c r="BF168" s="136">
        <f>IF(U168="znížená",N168,0)</f>
        <v>0</v>
      </c>
      <c r="BG168" s="136">
        <f>IF(U168="zákl. prenesená",N168,0)</f>
        <v>0</v>
      </c>
      <c r="BH168" s="136">
        <f>IF(U168="zníž. prenesená",N168,0)</f>
        <v>0</v>
      </c>
      <c r="BI168" s="136">
        <f>IF(U168="nulová",N168,0)</f>
        <v>0</v>
      </c>
      <c r="BJ168" s="22" t="s">
        <v>129</v>
      </c>
      <c r="BK168" s="136">
        <f>ROUND(L168*K168,2)</f>
        <v>0</v>
      </c>
      <c r="BL168" s="22" t="s">
        <v>155</v>
      </c>
      <c r="BM168" s="22" t="s">
        <v>321</v>
      </c>
    </row>
    <row r="169" s="9" customFormat="1" ht="29.88" customHeight="1">
      <c r="B169" s="199"/>
      <c r="C169" s="200"/>
      <c r="D169" s="209" t="s">
        <v>123</v>
      </c>
      <c r="E169" s="209"/>
      <c r="F169" s="209"/>
      <c r="G169" s="209"/>
      <c r="H169" s="209"/>
      <c r="I169" s="209"/>
      <c r="J169" s="209"/>
      <c r="K169" s="209"/>
      <c r="L169" s="209"/>
      <c r="M169" s="209"/>
      <c r="N169" s="229">
        <f>BK169</f>
        <v>0</v>
      </c>
      <c r="O169" s="230"/>
      <c r="P169" s="230"/>
      <c r="Q169" s="230"/>
      <c r="R169" s="202"/>
      <c r="T169" s="203"/>
      <c r="U169" s="200"/>
      <c r="V169" s="200"/>
      <c r="W169" s="204">
        <f>SUM(W170:W178)</f>
        <v>0</v>
      </c>
      <c r="X169" s="200"/>
      <c r="Y169" s="204">
        <f>SUM(Y170:Y178)</f>
        <v>0.33959999999999996</v>
      </c>
      <c r="Z169" s="200"/>
      <c r="AA169" s="205">
        <f>SUM(AA170:AA178)</f>
        <v>0</v>
      </c>
      <c r="AR169" s="206" t="s">
        <v>85</v>
      </c>
      <c r="AT169" s="207" t="s">
        <v>76</v>
      </c>
      <c r="AU169" s="207" t="s">
        <v>85</v>
      </c>
      <c r="AY169" s="206" t="s">
        <v>150</v>
      </c>
      <c r="BK169" s="208">
        <f>SUM(BK170:BK178)</f>
        <v>0</v>
      </c>
    </row>
    <row r="170" s="1" customFormat="1" ht="25.5" customHeight="1">
      <c r="B170" s="177"/>
      <c r="C170" s="212" t="s">
        <v>322</v>
      </c>
      <c r="D170" s="212" t="s">
        <v>151</v>
      </c>
      <c r="E170" s="213" t="s">
        <v>323</v>
      </c>
      <c r="F170" s="214" t="s">
        <v>324</v>
      </c>
      <c r="G170" s="214"/>
      <c r="H170" s="214"/>
      <c r="I170" s="214"/>
      <c r="J170" s="215" t="s">
        <v>174</v>
      </c>
      <c r="K170" s="216">
        <v>2</v>
      </c>
      <c r="L170" s="217">
        <v>0</v>
      </c>
      <c r="M170" s="217"/>
      <c r="N170" s="218">
        <f>ROUND(L170*K170,2)</f>
        <v>0</v>
      </c>
      <c r="O170" s="218"/>
      <c r="P170" s="218"/>
      <c r="Q170" s="218"/>
      <c r="R170" s="181"/>
      <c r="T170" s="219" t="s">
        <v>5</v>
      </c>
      <c r="U170" s="56" t="s">
        <v>44</v>
      </c>
      <c r="V170" s="47"/>
      <c r="W170" s="220">
        <f>V170*K170</f>
        <v>0</v>
      </c>
      <c r="X170" s="220">
        <v>0.0014</v>
      </c>
      <c r="Y170" s="220">
        <f>X170*K170</f>
        <v>0.0028</v>
      </c>
      <c r="Z170" s="220">
        <v>0</v>
      </c>
      <c r="AA170" s="221">
        <f>Z170*K170</f>
        <v>0</v>
      </c>
      <c r="AR170" s="22" t="s">
        <v>155</v>
      </c>
      <c r="AT170" s="22" t="s">
        <v>151</v>
      </c>
      <c r="AU170" s="22" t="s">
        <v>129</v>
      </c>
      <c r="AY170" s="22" t="s">
        <v>150</v>
      </c>
      <c r="BE170" s="136">
        <f>IF(U170="základná",N170,0)</f>
        <v>0</v>
      </c>
      <c r="BF170" s="136">
        <f>IF(U170="znížená",N170,0)</f>
        <v>0</v>
      </c>
      <c r="BG170" s="136">
        <f>IF(U170="zákl. prenesená",N170,0)</f>
        <v>0</v>
      </c>
      <c r="BH170" s="136">
        <f>IF(U170="zníž. prenesená",N170,0)</f>
        <v>0</v>
      </c>
      <c r="BI170" s="136">
        <f>IF(U170="nulová",N170,0)</f>
        <v>0</v>
      </c>
      <c r="BJ170" s="22" t="s">
        <v>129</v>
      </c>
      <c r="BK170" s="136">
        <f>ROUND(L170*K170,2)</f>
        <v>0</v>
      </c>
      <c r="BL170" s="22" t="s">
        <v>155</v>
      </c>
      <c r="BM170" s="22" t="s">
        <v>325</v>
      </c>
    </row>
    <row r="171" s="1" customFormat="1" ht="25.5" customHeight="1">
      <c r="B171" s="177"/>
      <c r="C171" s="222" t="s">
        <v>326</v>
      </c>
      <c r="D171" s="222" t="s">
        <v>157</v>
      </c>
      <c r="E171" s="223" t="s">
        <v>327</v>
      </c>
      <c r="F171" s="224" t="s">
        <v>328</v>
      </c>
      <c r="G171" s="224"/>
      <c r="H171" s="224"/>
      <c r="I171" s="224"/>
      <c r="J171" s="225" t="s">
        <v>174</v>
      </c>
      <c r="K171" s="226">
        <v>2</v>
      </c>
      <c r="L171" s="227">
        <v>0</v>
      </c>
      <c r="M171" s="227"/>
      <c r="N171" s="228">
        <f>ROUND(L171*K171,2)</f>
        <v>0</v>
      </c>
      <c r="O171" s="218"/>
      <c r="P171" s="218"/>
      <c r="Q171" s="218"/>
      <c r="R171" s="181"/>
      <c r="T171" s="219" t="s">
        <v>5</v>
      </c>
      <c r="U171" s="56" t="s">
        <v>44</v>
      </c>
      <c r="V171" s="47"/>
      <c r="W171" s="220">
        <f>V171*K171</f>
        <v>0</v>
      </c>
      <c r="X171" s="220">
        <v>0.039</v>
      </c>
      <c r="Y171" s="220">
        <f>X171*K171</f>
        <v>0.078</v>
      </c>
      <c r="Z171" s="220">
        <v>0</v>
      </c>
      <c r="AA171" s="221">
        <f>Z171*K171</f>
        <v>0</v>
      </c>
      <c r="AR171" s="22" t="s">
        <v>161</v>
      </c>
      <c r="AT171" s="22" t="s">
        <v>157</v>
      </c>
      <c r="AU171" s="22" t="s">
        <v>129</v>
      </c>
      <c r="AY171" s="22" t="s">
        <v>150</v>
      </c>
      <c r="BE171" s="136">
        <f>IF(U171="základná",N171,0)</f>
        <v>0</v>
      </c>
      <c r="BF171" s="136">
        <f>IF(U171="znížená",N171,0)</f>
        <v>0</v>
      </c>
      <c r="BG171" s="136">
        <f>IF(U171="zákl. prenesená",N171,0)</f>
        <v>0</v>
      </c>
      <c r="BH171" s="136">
        <f>IF(U171="zníž. prenesená",N171,0)</f>
        <v>0</v>
      </c>
      <c r="BI171" s="136">
        <f>IF(U171="nulová",N171,0)</f>
        <v>0</v>
      </c>
      <c r="BJ171" s="22" t="s">
        <v>129</v>
      </c>
      <c r="BK171" s="136">
        <f>ROUND(L171*K171,2)</f>
        <v>0</v>
      </c>
      <c r="BL171" s="22" t="s">
        <v>155</v>
      </c>
      <c r="BM171" s="22" t="s">
        <v>329</v>
      </c>
    </row>
    <row r="172" s="1" customFormat="1" ht="25.5" customHeight="1">
      <c r="B172" s="177"/>
      <c r="C172" s="212" t="s">
        <v>330</v>
      </c>
      <c r="D172" s="212" t="s">
        <v>151</v>
      </c>
      <c r="E172" s="213" t="s">
        <v>331</v>
      </c>
      <c r="F172" s="214" t="s">
        <v>332</v>
      </c>
      <c r="G172" s="214"/>
      <c r="H172" s="214"/>
      <c r="I172" s="214"/>
      <c r="J172" s="215" t="s">
        <v>174</v>
      </c>
      <c r="K172" s="216">
        <v>3</v>
      </c>
      <c r="L172" s="217">
        <v>0</v>
      </c>
      <c r="M172" s="217"/>
      <c r="N172" s="218">
        <f>ROUND(L172*K172,2)</f>
        <v>0</v>
      </c>
      <c r="O172" s="218"/>
      <c r="P172" s="218"/>
      <c r="Q172" s="218"/>
      <c r="R172" s="181"/>
      <c r="T172" s="219" t="s">
        <v>5</v>
      </c>
      <c r="U172" s="56" t="s">
        <v>44</v>
      </c>
      <c r="V172" s="47"/>
      <c r="W172" s="220">
        <f>V172*K172</f>
        <v>0</v>
      </c>
      <c r="X172" s="220">
        <v>0.0014</v>
      </c>
      <c r="Y172" s="220">
        <f>X172*K172</f>
        <v>0.0041999999999999997</v>
      </c>
      <c r="Z172" s="220">
        <v>0</v>
      </c>
      <c r="AA172" s="221">
        <f>Z172*K172</f>
        <v>0</v>
      </c>
      <c r="AR172" s="22" t="s">
        <v>155</v>
      </c>
      <c r="AT172" s="22" t="s">
        <v>151</v>
      </c>
      <c r="AU172" s="22" t="s">
        <v>129</v>
      </c>
      <c r="AY172" s="22" t="s">
        <v>150</v>
      </c>
      <c r="BE172" s="136">
        <f>IF(U172="základná",N172,0)</f>
        <v>0</v>
      </c>
      <c r="BF172" s="136">
        <f>IF(U172="znížená",N172,0)</f>
        <v>0</v>
      </c>
      <c r="BG172" s="136">
        <f>IF(U172="zákl. prenesená",N172,0)</f>
        <v>0</v>
      </c>
      <c r="BH172" s="136">
        <f>IF(U172="zníž. prenesená",N172,0)</f>
        <v>0</v>
      </c>
      <c r="BI172" s="136">
        <f>IF(U172="nulová",N172,0)</f>
        <v>0</v>
      </c>
      <c r="BJ172" s="22" t="s">
        <v>129</v>
      </c>
      <c r="BK172" s="136">
        <f>ROUND(L172*K172,2)</f>
        <v>0</v>
      </c>
      <c r="BL172" s="22" t="s">
        <v>155</v>
      </c>
      <c r="BM172" s="22" t="s">
        <v>333</v>
      </c>
    </row>
    <row r="173" s="1" customFormat="1" ht="38.25" customHeight="1">
      <c r="B173" s="177"/>
      <c r="C173" s="222" t="s">
        <v>334</v>
      </c>
      <c r="D173" s="222" t="s">
        <v>157</v>
      </c>
      <c r="E173" s="223" t="s">
        <v>335</v>
      </c>
      <c r="F173" s="224" t="s">
        <v>336</v>
      </c>
      <c r="G173" s="224"/>
      <c r="H173" s="224"/>
      <c r="I173" s="224"/>
      <c r="J173" s="225" t="s">
        <v>174</v>
      </c>
      <c r="K173" s="226">
        <v>3</v>
      </c>
      <c r="L173" s="227">
        <v>0</v>
      </c>
      <c r="M173" s="227"/>
      <c r="N173" s="228">
        <f>ROUND(L173*K173,2)</f>
        <v>0</v>
      </c>
      <c r="O173" s="218"/>
      <c r="P173" s="218"/>
      <c r="Q173" s="218"/>
      <c r="R173" s="181"/>
      <c r="T173" s="219" t="s">
        <v>5</v>
      </c>
      <c r="U173" s="56" t="s">
        <v>44</v>
      </c>
      <c r="V173" s="47"/>
      <c r="W173" s="220">
        <f>V173*K173</f>
        <v>0</v>
      </c>
      <c r="X173" s="220">
        <v>0.021999999999999999</v>
      </c>
      <c r="Y173" s="220">
        <f>X173*K173</f>
        <v>0.066000000000000003</v>
      </c>
      <c r="Z173" s="220">
        <v>0</v>
      </c>
      <c r="AA173" s="221">
        <f>Z173*K173</f>
        <v>0</v>
      </c>
      <c r="AR173" s="22" t="s">
        <v>161</v>
      </c>
      <c r="AT173" s="22" t="s">
        <v>157</v>
      </c>
      <c r="AU173" s="22" t="s">
        <v>129</v>
      </c>
      <c r="AY173" s="22" t="s">
        <v>150</v>
      </c>
      <c r="BE173" s="136">
        <f>IF(U173="základná",N173,0)</f>
        <v>0</v>
      </c>
      <c r="BF173" s="136">
        <f>IF(U173="znížená",N173,0)</f>
        <v>0</v>
      </c>
      <c r="BG173" s="136">
        <f>IF(U173="zákl. prenesená",N173,0)</f>
        <v>0</v>
      </c>
      <c r="BH173" s="136">
        <f>IF(U173="zníž. prenesená",N173,0)</f>
        <v>0</v>
      </c>
      <c r="BI173" s="136">
        <f>IF(U173="nulová",N173,0)</f>
        <v>0</v>
      </c>
      <c r="BJ173" s="22" t="s">
        <v>129</v>
      </c>
      <c r="BK173" s="136">
        <f>ROUND(L173*K173,2)</f>
        <v>0</v>
      </c>
      <c r="BL173" s="22" t="s">
        <v>155</v>
      </c>
      <c r="BM173" s="22" t="s">
        <v>337</v>
      </c>
    </row>
    <row r="174" s="1" customFormat="1" ht="25.5" customHeight="1">
      <c r="B174" s="177"/>
      <c r="C174" s="212" t="s">
        <v>338</v>
      </c>
      <c r="D174" s="212" t="s">
        <v>151</v>
      </c>
      <c r="E174" s="213" t="s">
        <v>339</v>
      </c>
      <c r="F174" s="214" t="s">
        <v>332</v>
      </c>
      <c r="G174" s="214"/>
      <c r="H174" s="214"/>
      <c r="I174" s="214"/>
      <c r="J174" s="215" t="s">
        <v>174</v>
      </c>
      <c r="K174" s="216">
        <v>2</v>
      </c>
      <c r="L174" s="217">
        <v>0</v>
      </c>
      <c r="M174" s="217"/>
      <c r="N174" s="218">
        <f>ROUND(L174*K174,2)</f>
        <v>0</v>
      </c>
      <c r="O174" s="218"/>
      <c r="P174" s="218"/>
      <c r="Q174" s="218"/>
      <c r="R174" s="181"/>
      <c r="T174" s="219" t="s">
        <v>5</v>
      </c>
      <c r="U174" s="56" t="s">
        <v>44</v>
      </c>
      <c r="V174" s="47"/>
      <c r="W174" s="220">
        <f>V174*K174</f>
        <v>0</v>
      </c>
      <c r="X174" s="220">
        <v>0.0014</v>
      </c>
      <c r="Y174" s="220">
        <f>X174*K174</f>
        <v>0.0028</v>
      </c>
      <c r="Z174" s="220">
        <v>0</v>
      </c>
      <c r="AA174" s="221">
        <f>Z174*K174</f>
        <v>0</v>
      </c>
      <c r="AR174" s="22" t="s">
        <v>155</v>
      </c>
      <c r="AT174" s="22" t="s">
        <v>151</v>
      </c>
      <c r="AU174" s="22" t="s">
        <v>129</v>
      </c>
      <c r="AY174" s="22" t="s">
        <v>150</v>
      </c>
      <c r="BE174" s="136">
        <f>IF(U174="základná",N174,0)</f>
        <v>0</v>
      </c>
      <c r="BF174" s="136">
        <f>IF(U174="znížená",N174,0)</f>
        <v>0</v>
      </c>
      <c r="BG174" s="136">
        <f>IF(U174="zákl. prenesená",N174,0)</f>
        <v>0</v>
      </c>
      <c r="BH174" s="136">
        <f>IF(U174="zníž. prenesená",N174,0)</f>
        <v>0</v>
      </c>
      <c r="BI174" s="136">
        <f>IF(U174="nulová",N174,0)</f>
        <v>0</v>
      </c>
      <c r="BJ174" s="22" t="s">
        <v>129</v>
      </c>
      <c r="BK174" s="136">
        <f>ROUND(L174*K174,2)</f>
        <v>0</v>
      </c>
      <c r="BL174" s="22" t="s">
        <v>155</v>
      </c>
      <c r="BM174" s="22" t="s">
        <v>340</v>
      </c>
    </row>
    <row r="175" s="1" customFormat="1" ht="38.25" customHeight="1">
      <c r="B175" s="177"/>
      <c r="C175" s="222" t="s">
        <v>341</v>
      </c>
      <c r="D175" s="222" t="s">
        <v>157</v>
      </c>
      <c r="E175" s="223" t="s">
        <v>342</v>
      </c>
      <c r="F175" s="224" t="s">
        <v>343</v>
      </c>
      <c r="G175" s="224"/>
      <c r="H175" s="224"/>
      <c r="I175" s="224"/>
      <c r="J175" s="225" t="s">
        <v>174</v>
      </c>
      <c r="K175" s="226">
        <v>2</v>
      </c>
      <c r="L175" s="227">
        <v>0</v>
      </c>
      <c r="M175" s="227"/>
      <c r="N175" s="228">
        <f>ROUND(L175*K175,2)</f>
        <v>0</v>
      </c>
      <c r="O175" s="218"/>
      <c r="P175" s="218"/>
      <c r="Q175" s="218"/>
      <c r="R175" s="181"/>
      <c r="T175" s="219" t="s">
        <v>5</v>
      </c>
      <c r="U175" s="56" t="s">
        <v>44</v>
      </c>
      <c r="V175" s="47"/>
      <c r="W175" s="220">
        <f>V175*K175</f>
        <v>0</v>
      </c>
      <c r="X175" s="220">
        <v>0.021999999999999999</v>
      </c>
      <c r="Y175" s="220">
        <f>X175*K175</f>
        <v>0.043999999999999997</v>
      </c>
      <c r="Z175" s="220">
        <v>0</v>
      </c>
      <c r="AA175" s="221">
        <f>Z175*K175</f>
        <v>0</v>
      </c>
      <c r="AR175" s="22" t="s">
        <v>161</v>
      </c>
      <c r="AT175" s="22" t="s">
        <v>157</v>
      </c>
      <c r="AU175" s="22" t="s">
        <v>129</v>
      </c>
      <c r="AY175" s="22" t="s">
        <v>150</v>
      </c>
      <c r="BE175" s="136">
        <f>IF(U175="základná",N175,0)</f>
        <v>0</v>
      </c>
      <c r="BF175" s="136">
        <f>IF(U175="znížená",N175,0)</f>
        <v>0</v>
      </c>
      <c r="BG175" s="136">
        <f>IF(U175="zákl. prenesená",N175,0)</f>
        <v>0</v>
      </c>
      <c r="BH175" s="136">
        <f>IF(U175="zníž. prenesená",N175,0)</f>
        <v>0</v>
      </c>
      <c r="BI175" s="136">
        <f>IF(U175="nulová",N175,0)</f>
        <v>0</v>
      </c>
      <c r="BJ175" s="22" t="s">
        <v>129</v>
      </c>
      <c r="BK175" s="136">
        <f>ROUND(L175*K175,2)</f>
        <v>0</v>
      </c>
      <c r="BL175" s="22" t="s">
        <v>155</v>
      </c>
      <c r="BM175" s="22" t="s">
        <v>344</v>
      </c>
    </row>
    <row r="176" s="1" customFormat="1" ht="25.5" customHeight="1">
      <c r="B176" s="177"/>
      <c r="C176" s="212" t="s">
        <v>345</v>
      </c>
      <c r="D176" s="212" t="s">
        <v>151</v>
      </c>
      <c r="E176" s="213" t="s">
        <v>346</v>
      </c>
      <c r="F176" s="214" t="s">
        <v>332</v>
      </c>
      <c r="G176" s="214"/>
      <c r="H176" s="214"/>
      <c r="I176" s="214"/>
      <c r="J176" s="215" t="s">
        <v>174</v>
      </c>
      <c r="K176" s="216">
        <v>6</v>
      </c>
      <c r="L176" s="217">
        <v>0</v>
      </c>
      <c r="M176" s="217"/>
      <c r="N176" s="218">
        <f>ROUND(L176*K176,2)</f>
        <v>0</v>
      </c>
      <c r="O176" s="218"/>
      <c r="P176" s="218"/>
      <c r="Q176" s="218"/>
      <c r="R176" s="181"/>
      <c r="T176" s="219" t="s">
        <v>5</v>
      </c>
      <c r="U176" s="56" t="s">
        <v>44</v>
      </c>
      <c r="V176" s="47"/>
      <c r="W176" s="220">
        <f>V176*K176</f>
        <v>0</v>
      </c>
      <c r="X176" s="220">
        <v>0.0014</v>
      </c>
      <c r="Y176" s="220">
        <f>X176*K176</f>
        <v>0.0083999999999999995</v>
      </c>
      <c r="Z176" s="220">
        <v>0</v>
      </c>
      <c r="AA176" s="221">
        <f>Z176*K176</f>
        <v>0</v>
      </c>
      <c r="AR176" s="22" t="s">
        <v>155</v>
      </c>
      <c r="AT176" s="22" t="s">
        <v>151</v>
      </c>
      <c r="AU176" s="22" t="s">
        <v>129</v>
      </c>
      <c r="AY176" s="22" t="s">
        <v>150</v>
      </c>
      <c r="BE176" s="136">
        <f>IF(U176="základná",N176,0)</f>
        <v>0</v>
      </c>
      <c r="BF176" s="136">
        <f>IF(U176="znížená",N176,0)</f>
        <v>0</v>
      </c>
      <c r="BG176" s="136">
        <f>IF(U176="zákl. prenesená",N176,0)</f>
        <v>0</v>
      </c>
      <c r="BH176" s="136">
        <f>IF(U176="zníž. prenesená",N176,0)</f>
        <v>0</v>
      </c>
      <c r="BI176" s="136">
        <f>IF(U176="nulová",N176,0)</f>
        <v>0</v>
      </c>
      <c r="BJ176" s="22" t="s">
        <v>129</v>
      </c>
      <c r="BK176" s="136">
        <f>ROUND(L176*K176,2)</f>
        <v>0</v>
      </c>
      <c r="BL176" s="22" t="s">
        <v>155</v>
      </c>
      <c r="BM176" s="22" t="s">
        <v>347</v>
      </c>
    </row>
    <row r="177" s="1" customFormat="1" ht="25.5" customHeight="1">
      <c r="B177" s="177"/>
      <c r="C177" s="222" t="s">
        <v>348</v>
      </c>
      <c r="D177" s="222" t="s">
        <v>157</v>
      </c>
      <c r="E177" s="223" t="s">
        <v>349</v>
      </c>
      <c r="F177" s="224" t="s">
        <v>350</v>
      </c>
      <c r="G177" s="224"/>
      <c r="H177" s="224"/>
      <c r="I177" s="224"/>
      <c r="J177" s="225" t="s">
        <v>174</v>
      </c>
      <c r="K177" s="226">
        <v>6</v>
      </c>
      <c r="L177" s="227">
        <v>0</v>
      </c>
      <c r="M177" s="227"/>
      <c r="N177" s="228">
        <f>ROUND(L177*K177,2)</f>
        <v>0</v>
      </c>
      <c r="O177" s="218"/>
      <c r="P177" s="218"/>
      <c r="Q177" s="218"/>
      <c r="R177" s="181"/>
      <c r="T177" s="219" t="s">
        <v>5</v>
      </c>
      <c r="U177" s="56" t="s">
        <v>44</v>
      </c>
      <c r="V177" s="47"/>
      <c r="W177" s="220">
        <f>V177*K177</f>
        <v>0</v>
      </c>
      <c r="X177" s="220">
        <v>0.021999999999999999</v>
      </c>
      <c r="Y177" s="220">
        <f>X177*K177</f>
        <v>0.13200000000000001</v>
      </c>
      <c r="Z177" s="220">
        <v>0</v>
      </c>
      <c r="AA177" s="221">
        <f>Z177*K177</f>
        <v>0</v>
      </c>
      <c r="AR177" s="22" t="s">
        <v>161</v>
      </c>
      <c r="AT177" s="22" t="s">
        <v>157</v>
      </c>
      <c r="AU177" s="22" t="s">
        <v>129</v>
      </c>
      <c r="AY177" s="22" t="s">
        <v>150</v>
      </c>
      <c r="BE177" s="136">
        <f>IF(U177="základná",N177,0)</f>
        <v>0</v>
      </c>
      <c r="BF177" s="136">
        <f>IF(U177="znížená",N177,0)</f>
        <v>0</v>
      </c>
      <c r="BG177" s="136">
        <f>IF(U177="zákl. prenesená",N177,0)</f>
        <v>0</v>
      </c>
      <c r="BH177" s="136">
        <f>IF(U177="zníž. prenesená",N177,0)</f>
        <v>0</v>
      </c>
      <c r="BI177" s="136">
        <f>IF(U177="nulová",N177,0)</f>
        <v>0</v>
      </c>
      <c r="BJ177" s="22" t="s">
        <v>129</v>
      </c>
      <c r="BK177" s="136">
        <f>ROUND(L177*K177,2)</f>
        <v>0</v>
      </c>
      <c r="BL177" s="22" t="s">
        <v>155</v>
      </c>
      <c r="BM177" s="22" t="s">
        <v>351</v>
      </c>
    </row>
    <row r="178" s="1" customFormat="1" ht="16.5" customHeight="1">
      <c r="B178" s="177"/>
      <c r="C178" s="212" t="s">
        <v>352</v>
      </c>
      <c r="D178" s="212" t="s">
        <v>151</v>
      </c>
      <c r="E178" s="213" t="s">
        <v>353</v>
      </c>
      <c r="F178" s="214" t="s">
        <v>354</v>
      </c>
      <c r="G178" s="214"/>
      <c r="H178" s="214"/>
      <c r="I178" s="214"/>
      <c r="J178" s="215" t="s">
        <v>174</v>
      </c>
      <c r="K178" s="216">
        <v>1</v>
      </c>
      <c r="L178" s="217">
        <v>0</v>
      </c>
      <c r="M178" s="217"/>
      <c r="N178" s="218">
        <f>ROUND(L178*K178,2)</f>
        <v>0</v>
      </c>
      <c r="O178" s="218"/>
      <c r="P178" s="218"/>
      <c r="Q178" s="218"/>
      <c r="R178" s="181"/>
      <c r="T178" s="219" t="s">
        <v>5</v>
      </c>
      <c r="U178" s="56" t="s">
        <v>44</v>
      </c>
      <c r="V178" s="47"/>
      <c r="W178" s="220">
        <f>V178*K178</f>
        <v>0</v>
      </c>
      <c r="X178" s="220">
        <v>0.0014</v>
      </c>
      <c r="Y178" s="220">
        <f>X178*K178</f>
        <v>0.0014</v>
      </c>
      <c r="Z178" s="220">
        <v>0</v>
      </c>
      <c r="AA178" s="221">
        <f>Z178*K178</f>
        <v>0</v>
      </c>
      <c r="AR178" s="22" t="s">
        <v>155</v>
      </c>
      <c r="AT178" s="22" t="s">
        <v>151</v>
      </c>
      <c r="AU178" s="22" t="s">
        <v>129</v>
      </c>
      <c r="AY178" s="22" t="s">
        <v>150</v>
      </c>
      <c r="BE178" s="136">
        <f>IF(U178="základná",N178,0)</f>
        <v>0</v>
      </c>
      <c r="BF178" s="136">
        <f>IF(U178="znížená",N178,0)</f>
        <v>0</v>
      </c>
      <c r="BG178" s="136">
        <f>IF(U178="zákl. prenesená",N178,0)</f>
        <v>0</v>
      </c>
      <c r="BH178" s="136">
        <f>IF(U178="zníž. prenesená",N178,0)</f>
        <v>0</v>
      </c>
      <c r="BI178" s="136">
        <f>IF(U178="nulová",N178,0)</f>
        <v>0</v>
      </c>
      <c r="BJ178" s="22" t="s">
        <v>129</v>
      </c>
      <c r="BK178" s="136">
        <f>ROUND(L178*K178,2)</f>
        <v>0</v>
      </c>
      <c r="BL178" s="22" t="s">
        <v>155</v>
      </c>
      <c r="BM178" s="22" t="s">
        <v>355</v>
      </c>
    </row>
    <row r="179" s="9" customFormat="1" ht="29.88" customHeight="1">
      <c r="B179" s="199"/>
      <c r="C179" s="200"/>
      <c r="D179" s="209" t="s">
        <v>124</v>
      </c>
      <c r="E179" s="209"/>
      <c r="F179" s="209"/>
      <c r="G179" s="209"/>
      <c r="H179" s="209"/>
      <c r="I179" s="209"/>
      <c r="J179" s="209"/>
      <c r="K179" s="209"/>
      <c r="L179" s="209"/>
      <c r="M179" s="209"/>
      <c r="N179" s="229">
        <f>BK179</f>
        <v>0</v>
      </c>
      <c r="O179" s="230"/>
      <c r="P179" s="230"/>
      <c r="Q179" s="230"/>
      <c r="R179" s="202"/>
      <c r="T179" s="203"/>
      <c r="U179" s="200"/>
      <c r="V179" s="200"/>
      <c r="W179" s="204">
        <f>W180</f>
        <v>0</v>
      </c>
      <c r="X179" s="200"/>
      <c r="Y179" s="204">
        <f>Y180</f>
        <v>0</v>
      </c>
      <c r="Z179" s="200"/>
      <c r="AA179" s="205">
        <f>AA180</f>
        <v>0</v>
      </c>
      <c r="AR179" s="206" t="s">
        <v>85</v>
      </c>
      <c r="AT179" s="207" t="s">
        <v>76</v>
      </c>
      <c r="AU179" s="207" t="s">
        <v>85</v>
      </c>
      <c r="AY179" s="206" t="s">
        <v>150</v>
      </c>
      <c r="BK179" s="208">
        <f>BK180</f>
        <v>0</v>
      </c>
    </row>
    <row r="180" s="1" customFormat="1" ht="38.25" customHeight="1">
      <c r="B180" s="177"/>
      <c r="C180" s="212" t="s">
        <v>356</v>
      </c>
      <c r="D180" s="212" t="s">
        <v>151</v>
      </c>
      <c r="E180" s="213" t="s">
        <v>357</v>
      </c>
      <c r="F180" s="214" t="s">
        <v>358</v>
      </c>
      <c r="G180" s="214"/>
      <c r="H180" s="214"/>
      <c r="I180" s="214"/>
      <c r="J180" s="215" t="s">
        <v>359</v>
      </c>
      <c r="K180" s="216">
        <v>20.084</v>
      </c>
      <c r="L180" s="217">
        <v>0</v>
      </c>
      <c r="M180" s="217"/>
      <c r="N180" s="218">
        <f>ROUND(L180*K180,2)</f>
        <v>0</v>
      </c>
      <c r="O180" s="218"/>
      <c r="P180" s="218"/>
      <c r="Q180" s="218"/>
      <c r="R180" s="181"/>
      <c r="T180" s="219" t="s">
        <v>5</v>
      </c>
      <c r="U180" s="56" t="s">
        <v>44</v>
      </c>
      <c r="V180" s="47"/>
      <c r="W180" s="220">
        <f>V180*K180</f>
        <v>0</v>
      </c>
      <c r="X180" s="220">
        <v>0</v>
      </c>
      <c r="Y180" s="220">
        <f>X180*K180</f>
        <v>0</v>
      </c>
      <c r="Z180" s="220">
        <v>0</v>
      </c>
      <c r="AA180" s="221">
        <f>Z180*K180</f>
        <v>0</v>
      </c>
      <c r="AR180" s="22" t="s">
        <v>155</v>
      </c>
      <c r="AT180" s="22" t="s">
        <v>151</v>
      </c>
      <c r="AU180" s="22" t="s">
        <v>129</v>
      </c>
      <c r="AY180" s="22" t="s">
        <v>150</v>
      </c>
      <c r="BE180" s="136">
        <f>IF(U180="základná",N180,0)</f>
        <v>0</v>
      </c>
      <c r="BF180" s="136">
        <f>IF(U180="znížená",N180,0)</f>
        <v>0</v>
      </c>
      <c r="BG180" s="136">
        <f>IF(U180="zákl. prenesená",N180,0)</f>
        <v>0</v>
      </c>
      <c r="BH180" s="136">
        <f>IF(U180="zníž. prenesená",N180,0)</f>
        <v>0</v>
      </c>
      <c r="BI180" s="136">
        <f>IF(U180="nulová",N180,0)</f>
        <v>0</v>
      </c>
      <c r="BJ180" s="22" t="s">
        <v>129</v>
      </c>
      <c r="BK180" s="136">
        <f>ROUND(L180*K180,2)</f>
        <v>0</v>
      </c>
      <c r="BL180" s="22" t="s">
        <v>155</v>
      </c>
      <c r="BM180" s="22" t="s">
        <v>360</v>
      </c>
    </row>
    <row r="181" s="1" customFormat="1" ht="49.92" customHeight="1">
      <c r="B181" s="46"/>
      <c r="C181" s="47"/>
      <c r="D181" s="201" t="s">
        <v>361</v>
      </c>
      <c r="E181" s="47"/>
      <c r="F181" s="47"/>
      <c r="G181" s="47"/>
      <c r="H181" s="47"/>
      <c r="I181" s="47"/>
      <c r="J181" s="47"/>
      <c r="K181" s="47"/>
      <c r="L181" s="47"/>
      <c r="M181" s="47"/>
      <c r="N181" s="231">
        <f>BK181</f>
        <v>0</v>
      </c>
      <c r="O181" s="232"/>
      <c r="P181" s="232"/>
      <c r="Q181" s="232"/>
      <c r="R181" s="48"/>
      <c r="T181" s="233"/>
      <c r="U181" s="47"/>
      <c r="V181" s="47"/>
      <c r="W181" s="47"/>
      <c r="X181" s="47"/>
      <c r="Y181" s="47"/>
      <c r="Z181" s="47"/>
      <c r="AA181" s="94"/>
      <c r="AT181" s="22" t="s">
        <v>76</v>
      </c>
      <c r="AU181" s="22" t="s">
        <v>77</v>
      </c>
      <c r="AY181" s="22" t="s">
        <v>362</v>
      </c>
      <c r="BK181" s="136">
        <f>SUM(BK182:BK186)</f>
        <v>0</v>
      </c>
    </row>
    <row r="182" s="1" customFormat="1" ht="22.32" customHeight="1">
      <c r="B182" s="46"/>
      <c r="C182" s="234" t="s">
        <v>5</v>
      </c>
      <c r="D182" s="234" t="s">
        <v>151</v>
      </c>
      <c r="E182" s="235" t="s">
        <v>5</v>
      </c>
      <c r="F182" s="236" t="s">
        <v>5</v>
      </c>
      <c r="G182" s="236"/>
      <c r="H182" s="236"/>
      <c r="I182" s="236"/>
      <c r="J182" s="237" t="s">
        <v>5</v>
      </c>
      <c r="K182" s="238"/>
      <c r="L182" s="217"/>
      <c r="M182" s="239"/>
      <c r="N182" s="239">
        <f>BK182</f>
        <v>0</v>
      </c>
      <c r="O182" s="239"/>
      <c r="P182" s="239"/>
      <c r="Q182" s="239"/>
      <c r="R182" s="48"/>
      <c r="T182" s="219" t="s">
        <v>5</v>
      </c>
      <c r="U182" s="240" t="s">
        <v>44</v>
      </c>
      <c r="V182" s="47"/>
      <c r="W182" s="47"/>
      <c r="X182" s="47"/>
      <c r="Y182" s="47"/>
      <c r="Z182" s="47"/>
      <c r="AA182" s="94"/>
      <c r="AT182" s="22" t="s">
        <v>362</v>
      </c>
      <c r="AU182" s="22" t="s">
        <v>85</v>
      </c>
      <c r="AY182" s="22" t="s">
        <v>362</v>
      </c>
      <c r="BE182" s="136">
        <f>IF(U182="základná",N182,0)</f>
        <v>0</v>
      </c>
      <c r="BF182" s="136">
        <f>IF(U182="znížená",N182,0)</f>
        <v>0</v>
      </c>
      <c r="BG182" s="136">
        <f>IF(U182="zákl. prenesená",N182,0)</f>
        <v>0</v>
      </c>
      <c r="BH182" s="136">
        <f>IF(U182="zníž. prenesená",N182,0)</f>
        <v>0</v>
      </c>
      <c r="BI182" s="136">
        <f>IF(U182="nulová",N182,0)</f>
        <v>0</v>
      </c>
      <c r="BJ182" s="22" t="s">
        <v>129</v>
      </c>
      <c r="BK182" s="136">
        <f>L182*K182</f>
        <v>0</v>
      </c>
    </row>
    <row r="183" s="1" customFormat="1" ht="22.32" customHeight="1">
      <c r="B183" s="46"/>
      <c r="C183" s="234" t="s">
        <v>5</v>
      </c>
      <c r="D183" s="234" t="s">
        <v>151</v>
      </c>
      <c r="E183" s="235" t="s">
        <v>5</v>
      </c>
      <c r="F183" s="236" t="s">
        <v>5</v>
      </c>
      <c r="G183" s="236"/>
      <c r="H183" s="236"/>
      <c r="I183" s="236"/>
      <c r="J183" s="237" t="s">
        <v>5</v>
      </c>
      <c r="K183" s="238"/>
      <c r="L183" s="217"/>
      <c r="M183" s="239"/>
      <c r="N183" s="239">
        <f>BK183</f>
        <v>0</v>
      </c>
      <c r="O183" s="239"/>
      <c r="P183" s="239"/>
      <c r="Q183" s="239"/>
      <c r="R183" s="48"/>
      <c r="T183" s="219" t="s">
        <v>5</v>
      </c>
      <c r="U183" s="240" t="s">
        <v>44</v>
      </c>
      <c r="V183" s="47"/>
      <c r="W183" s="47"/>
      <c r="X183" s="47"/>
      <c r="Y183" s="47"/>
      <c r="Z183" s="47"/>
      <c r="AA183" s="94"/>
      <c r="AT183" s="22" t="s">
        <v>362</v>
      </c>
      <c r="AU183" s="22" t="s">
        <v>85</v>
      </c>
      <c r="AY183" s="22" t="s">
        <v>362</v>
      </c>
      <c r="BE183" s="136">
        <f>IF(U183="základná",N183,0)</f>
        <v>0</v>
      </c>
      <c r="BF183" s="136">
        <f>IF(U183="znížená",N183,0)</f>
        <v>0</v>
      </c>
      <c r="BG183" s="136">
        <f>IF(U183="zákl. prenesená",N183,0)</f>
        <v>0</v>
      </c>
      <c r="BH183" s="136">
        <f>IF(U183="zníž. prenesená",N183,0)</f>
        <v>0</v>
      </c>
      <c r="BI183" s="136">
        <f>IF(U183="nulová",N183,0)</f>
        <v>0</v>
      </c>
      <c r="BJ183" s="22" t="s">
        <v>129</v>
      </c>
      <c r="BK183" s="136">
        <f>L183*K183</f>
        <v>0</v>
      </c>
    </row>
    <row r="184" s="1" customFormat="1" ht="22.32" customHeight="1">
      <c r="B184" s="46"/>
      <c r="C184" s="234" t="s">
        <v>5</v>
      </c>
      <c r="D184" s="234" t="s">
        <v>151</v>
      </c>
      <c r="E184" s="235" t="s">
        <v>5</v>
      </c>
      <c r="F184" s="236" t="s">
        <v>5</v>
      </c>
      <c r="G184" s="236"/>
      <c r="H184" s="236"/>
      <c r="I184" s="236"/>
      <c r="J184" s="237" t="s">
        <v>5</v>
      </c>
      <c r="K184" s="238"/>
      <c r="L184" s="217"/>
      <c r="M184" s="239"/>
      <c r="N184" s="239">
        <f>BK184</f>
        <v>0</v>
      </c>
      <c r="O184" s="239"/>
      <c r="P184" s="239"/>
      <c r="Q184" s="239"/>
      <c r="R184" s="48"/>
      <c r="T184" s="219" t="s">
        <v>5</v>
      </c>
      <c r="U184" s="240" t="s">
        <v>44</v>
      </c>
      <c r="V184" s="47"/>
      <c r="W184" s="47"/>
      <c r="X184" s="47"/>
      <c r="Y184" s="47"/>
      <c r="Z184" s="47"/>
      <c r="AA184" s="94"/>
      <c r="AT184" s="22" t="s">
        <v>362</v>
      </c>
      <c r="AU184" s="22" t="s">
        <v>85</v>
      </c>
      <c r="AY184" s="22" t="s">
        <v>362</v>
      </c>
      <c r="BE184" s="136">
        <f>IF(U184="základná",N184,0)</f>
        <v>0</v>
      </c>
      <c r="BF184" s="136">
        <f>IF(U184="znížená",N184,0)</f>
        <v>0</v>
      </c>
      <c r="BG184" s="136">
        <f>IF(U184="zákl. prenesená",N184,0)</f>
        <v>0</v>
      </c>
      <c r="BH184" s="136">
        <f>IF(U184="zníž. prenesená",N184,0)</f>
        <v>0</v>
      </c>
      <c r="BI184" s="136">
        <f>IF(U184="nulová",N184,0)</f>
        <v>0</v>
      </c>
      <c r="BJ184" s="22" t="s">
        <v>129</v>
      </c>
      <c r="BK184" s="136">
        <f>L184*K184</f>
        <v>0</v>
      </c>
    </row>
    <row r="185" s="1" customFormat="1" ht="22.32" customHeight="1">
      <c r="B185" s="46"/>
      <c r="C185" s="234" t="s">
        <v>5</v>
      </c>
      <c r="D185" s="234" t="s">
        <v>151</v>
      </c>
      <c r="E185" s="235" t="s">
        <v>5</v>
      </c>
      <c r="F185" s="236" t="s">
        <v>5</v>
      </c>
      <c r="G185" s="236"/>
      <c r="H185" s="236"/>
      <c r="I185" s="236"/>
      <c r="J185" s="237" t="s">
        <v>5</v>
      </c>
      <c r="K185" s="238"/>
      <c r="L185" s="217"/>
      <c r="M185" s="239"/>
      <c r="N185" s="239">
        <f>BK185</f>
        <v>0</v>
      </c>
      <c r="O185" s="239"/>
      <c r="P185" s="239"/>
      <c r="Q185" s="239"/>
      <c r="R185" s="48"/>
      <c r="T185" s="219" t="s">
        <v>5</v>
      </c>
      <c r="U185" s="240" t="s">
        <v>44</v>
      </c>
      <c r="V185" s="47"/>
      <c r="W185" s="47"/>
      <c r="X185" s="47"/>
      <c r="Y185" s="47"/>
      <c r="Z185" s="47"/>
      <c r="AA185" s="94"/>
      <c r="AT185" s="22" t="s">
        <v>362</v>
      </c>
      <c r="AU185" s="22" t="s">
        <v>85</v>
      </c>
      <c r="AY185" s="22" t="s">
        <v>362</v>
      </c>
      <c r="BE185" s="136">
        <f>IF(U185="základná",N185,0)</f>
        <v>0</v>
      </c>
      <c r="BF185" s="136">
        <f>IF(U185="znížená",N185,0)</f>
        <v>0</v>
      </c>
      <c r="BG185" s="136">
        <f>IF(U185="zákl. prenesená",N185,0)</f>
        <v>0</v>
      </c>
      <c r="BH185" s="136">
        <f>IF(U185="zníž. prenesená",N185,0)</f>
        <v>0</v>
      </c>
      <c r="BI185" s="136">
        <f>IF(U185="nulová",N185,0)</f>
        <v>0</v>
      </c>
      <c r="BJ185" s="22" t="s">
        <v>129</v>
      </c>
      <c r="BK185" s="136">
        <f>L185*K185</f>
        <v>0</v>
      </c>
    </row>
    <row r="186" s="1" customFormat="1" ht="22.32" customHeight="1">
      <c r="B186" s="46"/>
      <c r="C186" s="234" t="s">
        <v>5</v>
      </c>
      <c r="D186" s="234" t="s">
        <v>151</v>
      </c>
      <c r="E186" s="235" t="s">
        <v>5</v>
      </c>
      <c r="F186" s="236" t="s">
        <v>5</v>
      </c>
      <c r="G186" s="236"/>
      <c r="H186" s="236"/>
      <c r="I186" s="236"/>
      <c r="J186" s="237" t="s">
        <v>5</v>
      </c>
      <c r="K186" s="238"/>
      <c r="L186" s="217"/>
      <c r="M186" s="239"/>
      <c r="N186" s="239">
        <f>BK186</f>
        <v>0</v>
      </c>
      <c r="O186" s="239"/>
      <c r="P186" s="239"/>
      <c r="Q186" s="239"/>
      <c r="R186" s="48"/>
      <c r="T186" s="219" t="s">
        <v>5</v>
      </c>
      <c r="U186" s="240" t="s">
        <v>44</v>
      </c>
      <c r="V186" s="72"/>
      <c r="W186" s="72"/>
      <c r="X186" s="72"/>
      <c r="Y186" s="72"/>
      <c r="Z186" s="72"/>
      <c r="AA186" s="74"/>
      <c r="AT186" s="22" t="s">
        <v>362</v>
      </c>
      <c r="AU186" s="22" t="s">
        <v>85</v>
      </c>
      <c r="AY186" s="22" t="s">
        <v>362</v>
      </c>
      <c r="BE186" s="136">
        <f>IF(U186="základná",N186,0)</f>
        <v>0</v>
      </c>
      <c r="BF186" s="136">
        <f>IF(U186="znížená",N186,0)</f>
        <v>0</v>
      </c>
      <c r="BG186" s="136">
        <f>IF(U186="zákl. prenesená",N186,0)</f>
        <v>0</v>
      </c>
      <c r="BH186" s="136">
        <f>IF(U186="zníž. prenesená",N186,0)</f>
        <v>0</v>
      </c>
      <c r="BI186" s="136">
        <f>IF(U186="nulová",N186,0)</f>
        <v>0</v>
      </c>
      <c r="BJ186" s="22" t="s">
        <v>129</v>
      </c>
      <c r="BK186" s="136">
        <f>L186*K186</f>
        <v>0</v>
      </c>
    </row>
    <row r="187" s="1" customFormat="1" ht="6.96" customHeight="1">
      <c r="B187" s="75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7"/>
    </row>
  </sheetData>
  <mergeCells count="248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5:I165"/>
    <mergeCell ref="L165:M165"/>
    <mergeCell ref="N165:Q165"/>
    <mergeCell ref="F166:I166"/>
    <mergeCell ref="L166:M166"/>
    <mergeCell ref="N166:Q166"/>
    <mergeCell ref="F168:I168"/>
    <mergeCell ref="L168:M168"/>
    <mergeCell ref="N168:Q168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80:I180"/>
    <mergeCell ref="L180:M180"/>
    <mergeCell ref="N180:Q180"/>
    <mergeCell ref="F182:I182"/>
    <mergeCell ref="L182:M182"/>
    <mergeCell ref="N182:Q182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N122:Q122"/>
    <mergeCell ref="N123:Q123"/>
    <mergeCell ref="N124:Q124"/>
    <mergeCell ref="N164:Q164"/>
    <mergeCell ref="N167:Q167"/>
    <mergeCell ref="N169:Q169"/>
    <mergeCell ref="N179:Q179"/>
    <mergeCell ref="N181:Q181"/>
    <mergeCell ref="H1:K1"/>
    <mergeCell ref="S2:AC2"/>
  </mergeCells>
  <dataValidations count="2">
    <dataValidation type="list" allowBlank="1" showInputMessage="1" showErrorMessage="1" error="Povolené sú hodnoty K, M." sqref="D182:D187">
      <formula1>"K, M"</formula1>
    </dataValidation>
    <dataValidation type="list" allowBlank="1" showInputMessage="1" showErrorMessage="1" error="Povolené sú hodnoty základná, znížená, nulová." sqref="U182:U187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1" display="3) Rozpočet"/>
    <hyperlink ref="S1:T1" location="'Rekapitulácia stavby'!C2" display="Rekapitulácia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7"/>
      <c r="B1" s="13"/>
      <c r="C1" s="13"/>
      <c r="D1" s="14" t="s">
        <v>1</v>
      </c>
      <c r="E1" s="13"/>
      <c r="F1" s="15" t="s">
        <v>105</v>
      </c>
      <c r="G1" s="15"/>
      <c r="H1" s="148" t="s">
        <v>106</v>
      </c>
      <c r="I1" s="148"/>
      <c r="J1" s="148"/>
      <c r="K1" s="148"/>
      <c r="L1" s="15" t="s">
        <v>107</v>
      </c>
      <c r="M1" s="13"/>
      <c r="N1" s="13"/>
      <c r="O1" s="14" t="s">
        <v>108</v>
      </c>
      <c r="P1" s="13"/>
      <c r="Q1" s="13"/>
      <c r="R1" s="13"/>
      <c r="S1" s="15" t="s">
        <v>109</v>
      </c>
      <c r="T1" s="15"/>
      <c r="U1" s="147"/>
      <c r="V1" s="147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89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77</v>
      </c>
    </row>
    <row r="4" ht="36.96" customHeight="1">
      <c r="B4" s="26"/>
      <c r="C4" s="27" t="s">
        <v>110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12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18</v>
      </c>
      <c r="E6" s="31"/>
      <c r="F6" s="149" t="str">
        <f>'Rekapitulácia stavby'!K6</f>
        <v>REGENERÁCIA OBYTNEJ ZELENE, FRAŇA KRÁĽA, BREZNO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111</v>
      </c>
      <c r="E7" s="47"/>
      <c r="F7" s="36" t="s">
        <v>363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20</v>
      </c>
      <c r="E8" s="47"/>
      <c r="F8" s="33" t="s">
        <v>5</v>
      </c>
      <c r="G8" s="47"/>
      <c r="H8" s="47"/>
      <c r="I8" s="47"/>
      <c r="J8" s="47"/>
      <c r="K8" s="47"/>
      <c r="L8" s="47"/>
      <c r="M8" s="38" t="s">
        <v>21</v>
      </c>
      <c r="N8" s="47"/>
      <c r="O8" s="33" t="s">
        <v>5</v>
      </c>
      <c r="P8" s="47"/>
      <c r="Q8" s="47"/>
      <c r="R8" s="48"/>
    </row>
    <row r="9" s="1" customFormat="1" ht="14.4" customHeight="1">
      <c r="B9" s="46"/>
      <c r="C9" s="47"/>
      <c r="D9" s="38" t="s">
        <v>22</v>
      </c>
      <c r="E9" s="47"/>
      <c r="F9" s="33" t="s">
        <v>23</v>
      </c>
      <c r="G9" s="47"/>
      <c r="H9" s="47"/>
      <c r="I9" s="47"/>
      <c r="J9" s="47"/>
      <c r="K9" s="47"/>
      <c r="L9" s="47"/>
      <c r="M9" s="38" t="s">
        <v>24</v>
      </c>
      <c r="N9" s="47"/>
      <c r="O9" s="150" t="str">
        <f>'Rekapitulácia stavby'!AN8</f>
        <v>5. 4. 2018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26</v>
      </c>
      <c r="E11" s="47"/>
      <c r="F11" s="47"/>
      <c r="G11" s="47"/>
      <c r="H11" s="47"/>
      <c r="I11" s="47"/>
      <c r="J11" s="47"/>
      <c r="K11" s="47"/>
      <c r="L11" s="47"/>
      <c r="M11" s="38" t="s">
        <v>27</v>
      </c>
      <c r="N11" s="47"/>
      <c r="O11" s="33" t="s">
        <v>5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28</v>
      </c>
      <c r="F12" s="47"/>
      <c r="G12" s="47"/>
      <c r="H12" s="47"/>
      <c r="I12" s="47"/>
      <c r="J12" s="47"/>
      <c r="K12" s="47"/>
      <c r="L12" s="47"/>
      <c r="M12" s="38" t="s">
        <v>29</v>
      </c>
      <c r="N12" s="47"/>
      <c r="O12" s="33" t="s">
        <v>5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30</v>
      </c>
      <c r="E14" s="47"/>
      <c r="F14" s="47"/>
      <c r="G14" s="47"/>
      <c r="H14" s="47"/>
      <c r="I14" s="47"/>
      <c r="J14" s="47"/>
      <c r="K14" s="47"/>
      <c r="L14" s="47"/>
      <c r="M14" s="38" t="s">
        <v>27</v>
      </c>
      <c r="N14" s="47"/>
      <c r="O14" s="39" t="str">
        <f>IF('Rekapitulácia stavby'!AN13="","",'Rekapitulácia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IF('Rekapitulácia stavby'!E14="","",'Rekapitulácia stavby'!E14)</f>
        <v>Vyplň údaj</v>
      </c>
      <c r="F15" s="151"/>
      <c r="G15" s="151"/>
      <c r="H15" s="151"/>
      <c r="I15" s="151"/>
      <c r="J15" s="151"/>
      <c r="K15" s="151"/>
      <c r="L15" s="151"/>
      <c r="M15" s="38" t="s">
        <v>29</v>
      </c>
      <c r="N15" s="47"/>
      <c r="O15" s="39" t="str">
        <f>IF('Rekapitulácia stavby'!AN14="","",'Rekapitulácia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32</v>
      </c>
      <c r="E17" s="47"/>
      <c r="F17" s="47"/>
      <c r="G17" s="47"/>
      <c r="H17" s="47"/>
      <c r="I17" s="47"/>
      <c r="J17" s="47"/>
      <c r="K17" s="47"/>
      <c r="L17" s="47"/>
      <c r="M17" s="38" t="s">
        <v>27</v>
      </c>
      <c r="N17" s="47"/>
      <c r="O17" s="33" t="s">
        <v>5</v>
      </c>
      <c r="P17" s="33"/>
      <c r="Q17" s="47"/>
      <c r="R17" s="48"/>
    </row>
    <row r="18" s="1" customFormat="1" ht="18" customHeight="1">
      <c r="B18" s="46"/>
      <c r="C18" s="47"/>
      <c r="D18" s="47"/>
      <c r="E18" s="33" t="s">
        <v>33</v>
      </c>
      <c r="F18" s="47"/>
      <c r="G18" s="47"/>
      <c r="H18" s="47"/>
      <c r="I18" s="47"/>
      <c r="J18" s="47"/>
      <c r="K18" s="47"/>
      <c r="L18" s="47"/>
      <c r="M18" s="38" t="s">
        <v>29</v>
      </c>
      <c r="N18" s="47"/>
      <c r="O18" s="33" t="s">
        <v>5</v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35</v>
      </c>
      <c r="E20" s="47"/>
      <c r="F20" s="47"/>
      <c r="G20" s="47"/>
      <c r="H20" s="47"/>
      <c r="I20" s="47"/>
      <c r="J20" s="47"/>
      <c r="K20" s="47"/>
      <c r="L20" s="47"/>
      <c r="M20" s="38" t="s">
        <v>27</v>
      </c>
      <c r="N20" s="47"/>
      <c r="O20" s="33" t="s">
        <v>5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36</v>
      </c>
      <c r="F21" s="47"/>
      <c r="G21" s="47"/>
      <c r="H21" s="47"/>
      <c r="I21" s="47"/>
      <c r="J21" s="47"/>
      <c r="K21" s="47"/>
      <c r="L21" s="47"/>
      <c r="M21" s="38" t="s">
        <v>29</v>
      </c>
      <c r="N21" s="47"/>
      <c r="O21" s="33" t="s">
        <v>5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37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5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2" t="s">
        <v>113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99</v>
      </c>
      <c r="E28" s="47"/>
      <c r="F28" s="47"/>
      <c r="G28" s="47"/>
      <c r="H28" s="47"/>
      <c r="I28" s="47"/>
      <c r="J28" s="47"/>
      <c r="K28" s="47"/>
      <c r="L28" s="47"/>
      <c r="M28" s="45">
        <f>N96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3" t="s">
        <v>40</v>
      </c>
      <c r="E30" s="47"/>
      <c r="F30" s="47"/>
      <c r="G30" s="47"/>
      <c r="H30" s="47"/>
      <c r="I30" s="47"/>
      <c r="J30" s="47"/>
      <c r="K30" s="47"/>
      <c r="L30" s="47"/>
      <c r="M30" s="154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41</v>
      </c>
      <c r="E32" s="54" t="s">
        <v>42</v>
      </c>
      <c r="F32" s="55">
        <v>0.20000000000000001</v>
      </c>
      <c r="G32" s="155" t="s">
        <v>43</v>
      </c>
      <c r="H32" s="156">
        <f>ROUND((((SUM(BE96:BE103)+SUM(BE121:BE181))+SUM(BE183:BE187))),2)</f>
        <v>0</v>
      </c>
      <c r="I32" s="47"/>
      <c r="J32" s="47"/>
      <c r="K32" s="47"/>
      <c r="L32" s="47"/>
      <c r="M32" s="156">
        <f>ROUND(((ROUND((SUM(BE96:BE103)+SUM(BE121:BE181)), 2)*F32)+SUM(BE183:BE187)*F32),2)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44</v>
      </c>
      <c r="F33" s="55">
        <v>0.20000000000000001</v>
      </c>
      <c r="G33" s="155" t="s">
        <v>43</v>
      </c>
      <c r="H33" s="156">
        <f>ROUND((((SUM(BF96:BF103)+SUM(BF121:BF181))+SUM(BF183:BF187))),2)</f>
        <v>0</v>
      </c>
      <c r="I33" s="47"/>
      <c r="J33" s="47"/>
      <c r="K33" s="47"/>
      <c r="L33" s="47"/>
      <c r="M33" s="156">
        <f>ROUND(((ROUND((SUM(BF96:BF103)+SUM(BF121:BF181)), 2)*F33)+SUM(BF183:BF187)*F33),2)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45</v>
      </c>
      <c r="F34" s="55">
        <v>0.20000000000000001</v>
      </c>
      <c r="G34" s="155" t="s">
        <v>43</v>
      </c>
      <c r="H34" s="156">
        <f>ROUND((((SUM(BG96:BG103)+SUM(BG121:BG181))+SUM(BG183:BG187))),2)</f>
        <v>0</v>
      </c>
      <c r="I34" s="47"/>
      <c r="J34" s="47"/>
      <c r="K34" s="47"/>
      <c r="L34" s="47"/>
      <c r="M34" s="156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46</v>
      </c>
      <c r="F35" s="55">
        <v>0.20000000000000001</v>
      </c>
      <c r="G35" s="155" t="s">
        <v>43</v>
      </c>
      <c r="H35" s="156">
        <f>ROUND((((SUM(BH96:BH103)+SUM(BH121:BH181))+SUM(BH183:BH187))),2)</f>
        <v>0</v>
      </c>
      <c r="I35" s="47"/>
      <c r="J35" s="47"/>
      <c r="K35" s="47"/>
      <c r="L35" s="47"/>
      <c r="M35" s="156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47</v>
      </c>
      <c r="F36" s="55">
        <v>0</v>
      </c>
      <c r="G36" s="155" t="s">
        <v>43</v>
      </c>
      <c r="H36" s="156">
        <f>ROUND((((SUM(BI96:BI103)+SUM(BI121:BI181))+SUM(BI183:BI187))),2)</f>
        <v>0</v>
      </c>
      <c r="I36" s="47"/>
      <c r="J36" s="47"/>
      <c r="K36" s="47"/>
      <c r="L36" s="47"/>
      <c r="M36" s="156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45"/>
      <c r="D38" s="157" t="s">
        <v>48</v>
      </c>
      <c r="E38" s="97"/>
      <c r="F38" s="97"/>
      <c r="G38" s="158" t="s">
        <v>49</v>
      </c>
      <c r="H38" s="159" t="s">
        <v>50</v>
      </c>
      <c r="I38" s="97"/>
      <c r="J38" s="97"/>
      <c r="K38" s="97"/>
      <c r="L38" s="160">
        <f>SUM(M30:M36)</f>
        <v>0</v>
      </c>
      <c r="M38" s="160"/>
      <c r="N38" s="160"/>
      <c r="O38" s="160"/>
      <c r="P38" s="161"/>
      <c r="Q38" s="145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51</v>
      </c>
      <c r="E50" s="67"/>
      <c r="F50" s="67"/>
      <c r="G50" s="67"/>
      <c r="H50" s="68"/>
      <c r="I50" s="47"/>
      <c r="J50" s="66" t="s">
        <v>52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53</v>
      </c>
      <c r="E59" s="72"/>
      <c r="F59" s="72"/>
      <c r="G59" s="73" t="s">
        <v>54</v>
      </c>
      <c r="H59" s="74"/>
      <c r="I59" s="47"/>
      <c r="J59" s="71" t="s">
        <v>53</v>
      </c>
      <c r="K59" s="72"/>
      <c r="L59" s="72"/>
      <c r="M59" s="72"/>
      <c r="N59" s="73" t="s">
        <v>54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55</v>
      </c>
      <c r="E61" s="67"/>
      <c r="F61" s="67"/>
      <c r="G61" s="67"/>
      <c r="H61" s="68"/>
      <c r="I61" s="47"/>
      <c r="J61" s="66" t="s">
        <v>56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53</v>
      </c>
      <c r="E70" s="72"/>
      <c r="F70" s="72"/>
      <c r="G70" s="73" t="s">
        <v>54</v>
      </c>
      <c r="H70" s="74"/>
      <c r="I70" s="47"/>
      <c r="J70" s="71" t="s">
        <v>53</v>
      </c>
      <c r="K70" s="72"/>
      <c r="L70" s="72"/>
      <c r="M70" s="72"/>
      <c r="N70" s="73" t="s">
        <v>54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80"/>
    </row>
    <row r="76" s="1" customFormat="1" ht="36.96" customHeight="1">
      <c r="B76" s="46"/>
      <c r="C76" s="27" t="s">
        <v>114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</row>
    <row r="78" s="1" customFormat="1" ht="30" customHeight="1">
      <c r="B78" s="46"/>
      <c r="C78" s="38" t="s">
        <v>18</v>
      </c>
      <c r="D78" s="47"/>
      <c r="E78" s="47"/>
      <c r="F78" s="149" t="str">
        <f>F6</f>
        <v>REGENERÁCIA OBYTNEJ ZELENE, FRAŇA KRÁĽA, BREZNO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</row>
    <row r="79" s="1" customFormat="1" ht="36.96" customHeight="1">
      <c r="B79" s="46"/>
      <c r="C79" s="85" t="s">
        <v>111</v>
      </c>
      <c r="D79" s="47"/>
      <c r="E79" s="47"/>
      <c r="F79" s="87" t="str">
        <f>F7</f>
        <v>1-18-2 - SO 01 Sadové úpravy a prvky drobnej architektúry - južná časť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</row>
    <row r="81" s="1" customFormat="1" ht="18" customHeight="1">
      <c r="B81" s="46"/>
      <c r="C81" s="38" t="s">
        <v>22</v>
      </c>
      <c r="D81" s="47"/>
      <c r="E81" s="47"/>
      <c r="F81" s="33" t="str">
        <f>F9</f>
        <v>parc.č. KN-C 1113/1,1072/1, k.ú. Brezno</v>
      </c>
      <c r="G81" s="47"/>
      <c r="H81" s="47"/>
      <c r="I81" s="47"/>
      <c r="J81" s="47"/>
      <c r="K81" s="38" t="s">
        <v>24</v>
      </c>
      <c r="L81" s="47"/>
      <c r="M81" s="90" t="str">
        <f>IF(O9="","",O9)</f>
        <v>5. 4. 2018</v>
      </c>
      <c r="N81" s="90"/>
      <c r="O81" s="90"/>
      <c r="P81" s="90"/>
      <c r="Q81" s="47"/>
      <c r="R81" s="48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</row>
    <row r="83" s="1" customFormat="1">
      <c r="B83" s="46"/>
      <c r="C83" s="38" t="s">
        <v>26</v>
      </c>
      <c r="D83" s="47"/>
      <c r="E83" s="47"/>
      <c r="F83" s="33" t="str">
        <f>E12</f>
        <v>Mesto Brezno</v>
      </c>
      <c r="G83" s="47"/>
      <c r="H83" s="47"/>
      <c r="I83" s="47"/>
      <c r="J83" s="47"/>
      <c r="K83" s="38" t="s">
        <v>32</v>
      </c>
      <c r="L83" s="47"/>
      <c r="M83" s="33" t="str">
        <f>E18</f>
        <v>Ing. Barbora Halásová</v>
      </c>
      <c r="N83" s="33"/>
      <c r="O83" s="33"/>
      <c r="P83" s="33"/>
      <c r="Q83" s="33"/>
      <c r="R83" s="48"/>
    </row>
    <row r="84" s="1" customFormat="1" ht="14.4" customHeight="1">
      <c r="B84" s="46"/>
      <c r="C84" s="38" t="s">
        <v>30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35</v>
      </c>
      <c r="L84" s="47"/>
      <c r="M84" s="33" t="str">
        <f>E21</f>
        <v>www.rozpoctar.com</v>
      </c>
      <c r="N84" s="33"/>
      <c r="O84" s="33"/>
      <c r="P84" s="33"/>
      <c r="Q84" s="33"/>
      <c r="R84" s="48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</row>
    <row r="86" s="1" customFormat="1" ht="29.28" customHeight="1">
      <c r="B86" s="46"/>
      <c r="C86" s="162" t="s">
        <v>115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62" t="s">
        <v>116</v>
      </c>
      <c r="O86" s="145"/>
      <c r="P86" s="145"/>
      <c r="Q86" s="145"/>
      <c r="R86" s="48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</row>
    <row r="88" s="1" customFormat="1" ht="29.28" customHeight="1">
      <c r="B88" s="46"/>
      <c r="C88" s="163" t="s">
        <v>117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07">
        <f>N121</f>
        <v>0</v>
      </c>
      <c r="O88" s="164"/>
      <c r="P88" s="164"/>
      <c r="Q88" s="164"/>
      <c r="R88" s="48"/>
      <c r="AU88" s="22" t="s">
        <v>118</v>
      </c>
    </row>
    <row r="89" s="6" customFormat="1" ht="24.96" customHeight="1">
      <c r="B89" s="165"/>
      <c r="C89" s="166"/>
      <c r="D89" s="167" t="s">
        <v>119</v>
      </c>
      <c r="E89" s="166"/>
      <c r="F89" s="166"/>
      <c r="G89" s="166"/>
      <c r="H89" s="166"/>
      <c r="I89" s="166"/>
      <c r="J89" s="166"/>
      <c r="K89" s="166"/>
      <c r="L89" s="166"/>
      <c r="M89" s="166"/>
      <c r="N89" s="168">
        <f>N122</f>
        <v>0</v>
      </c>
      <c r="O89" s="166"/>
      <c r="P89" s="166"/>
      <c r="Q89" s="166"/>
      <c r="R89" s="169"/>
    </row>
    <row r="90" s="7" customFormat="1" ht="19.92" customHeight="1">
      <c r="B90" s="170"/>
      <c r="C90" s="171"/>
      <c r="D90" s="130" t="s">
        <v>120</v>
      </c>
      <c r="E90" s="171"/>
      <c r="F90" s="171"/>
      <c r="G90" s="171"/>
      <c r="H90" s="171"/>
      <c r="I90" s="171"/>
      <c r="J90" s="171"/>
      <c r="K90" s="171"/>
      <c r="L90" s="171"/>
      <c r="M90" s="171"/>
      <c r="N90" s="132">
        <f>N123</f>
        <v>0</v>
      </c>
      <c r="O90" s="171"/>
      <c r="P90" s="171"/>
      <c r="Q90" s="171"/>
      <c r="R90" s="172"/>
    </row>
    <row r="91" s="7" customFormat="1" ht="19.92" customHeight="1">
      <c r="B91" s="170"/>
      <c r="C91" s="171"/>
      <c r="D91" s="130" t="s">
        <v>121</v>
      </c>
      <c r="E91" s="171"/>
      <c r="F91" s="171"/>
      <c r="G91" s="171"/>
      <c r="H91" s="171"/>
      <c r="I91" s="171"/>
      <c r="J91" s="171"/>
      <c r="K91" s="171"/>
      <c r="L91" s="171"/>
      <c r="M91" s="171"/>
      <c r="N91" s="132">
        <f>N165</f>
        <v>0</v>
      </c>
      <c r="O91" s="171"/>
      <c r="P91" s="171"/>
      <c r="Q91" s="171"/>
      <c r="R91" s="172"/>
    </row>
    <row r="92" s="7" customFormat="1" ht="19.92" customHeight="1">
      <c r="B92" s="170"/>
      <c r="C92" s="171"/>
      <c r="D92" s="130" t="s">
        <v>123</v>
      </c>
      <c r="E92" s="171"/>
      <c r="F92" s="171"/>
      <c r="G92" s="171"/>
      <c r="H92" s="171"/>
      <c r="I92" s="171"/>
      <c r="J92" s="171"/>
      <c r="K92" s="171"/>
      <c r="L92" s="171"/>
      <c r="M92" s="171"/>
      <c r="N92" s="132">
        <f>N168</f>
        <v>0</v>
      </c>
      <c r="O92" s="171"/>
      <c r="P92" s="171"/>
      <c r="Q92" s="171"/>
      <c r="R92" s="172"/>
    </row>
    <row r="93" s="7" customFormat="1" ht="19.92" customHeight="1">
      <c r="B93" s="170"/>
      <c r="C93" s="171"/>
      <c r="D93" s="130" t="s">
        <v>124</v>
      </c>
      <c r="E93" s="171"/>
      <c r="F93" s="171"/>
      <c r="G93" s="171"/>
      <c r="H93" s="171"/>
      <c r="I93" s="171"/>
      <c r="J93" s="171"/>
      <c r="K93" s="171"/>
      <c r="L93" s="171"/>
      <c r="M93" s="171"/>
      <c r="N93" s="132">
        <f>N180</f>
        <v>0</v>
      </c>
      <c r="O93" s="171"/>
      <c r="P93" s="171"/>
      <c r="Q93" s="171"/>
      <c r="R93" s="172"/>
    </row>
    <row r="94" s="6" customFormat="1" ht="21.84" customHeight="1">
      <c r="B94" s="165"/>
      <c r="C94" s="166"/>
      <c r="D94" s="167" t="s">
        <v>125</v>
      </c>
      <c r="E94" s="166"/>
      <c r="F94" s="166"/>
      <c r="G94" s="166"/>
      <c r="H94" s="166"/>
      <c r="I94" s="166"/>
      <c r="J94" s="166"/>
      <c r="K94" s="166"/>
      <c r="L94" s="166"/>
      <c r="M94" s="166"/>
      <c r="N94" s="173">
        <f>N182</f>
        <v>0</v>
      </c>
      <c r="O94" s="166"/>
      <c r="P94" s="166"/>
      <c r="Q94" s="166"/>
      <c r="R94" s="169"/>
    </row>
    <row r="95" s="1" customFormat="1" ht="21.84" customHeight="1">
      <c r="B95" s="46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8"/>
    </row>
    <row r="96" s="1" customFormat="1" ht="29.28" customHeight="1">
      <c r="B96" s="46"/>
      <c r="C96" s="163" t="s">
        <v>126</v>
      </c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164">
        <f>ROUND(N97+N98+N99+N100+N101+N102,2)</f>
        <v>0</v>
      </c>
      <c r="O96" s="174"/>
      <c r="P96" s="174"/>
      <c r="Q96" s="174"/>
      <c r="R96" s="48"/>
      <c r="T96" s="175"/>
      <c r="U96" s="176" t="s">
        <v>41</v>
      </c>
    </row>
    <row r="97" s="1" customFormat="1" ht="18" customHeight="1">
      <c r="B97" s="177"/>
      <c r="C97" s="178"/>
      <c r="D97" s="137" t="s">
        <v>127</v>
      </c>
      <c r="E97" s="179"/>
      <c r="F97" s="179"/>
      <c r="G97" s="179"/>
      <c r="H97" s="179"/>
      <c r="I97" s="178"/>
      <c r="J97" s="178"/>
      <c r="K97" s="178"/>
      <c r="L97" s="178"/>
      <c r="M97" s="178"/>
      <c r="N97" s="131">
        <f>ROUND(N88*T97,2)</f>
        <v>0</v>
      </c>
      <c r="O97" s="180"/>
      <c r="P97" s="180"/>
      <c r="Q97" s="180"/>
      <c r="R97" s="181"/>
      <c r="S97" s="182"/>
      <c r="T97" s="183"/>
      <c r="U97" s="184" t="s">
        <v>44</v>
      </c>
      <c r="V97" s="182"/>
      <c r="W97" s="182"/>
      <c r="X97" s="182"/>
      <c r="Y97" s="182"/>
      <c r="Z97" s="182"/>
      <c r="AA97" s="182"/>
      <c r="AB97" s="182"/>
      <c r="AC97" s="182"/>
      <c r="AD97" s="182"/>
      <c r="AE97" s="182"/>
      <c r="AF97" s="182"/>
      <c r="AG97" s="182"/>
      <c r="AH97" s="182"/>
      <c r="AI97" s="182"/>
      <c r="AJ97" s="182"/>
      <c r="AK97" s="182"/>
      <c r="AL97" s="182"/>
      <c r="AM97" s="182"/>
      <c r="AN97" s="182"/>
      <c r="AO97" s="182"/>
      <c r="AP97" s="182"/>
      <c r="AQ97" s="182"/>
      <c r="AR97" s="182"/>
      <c r="AS97" s="182"/>
      <c r="AT97" s="182"/>
      <c r="AU97" s="182"/>
      <c r="AV97" s="182"/>
      <c r="AW97" s="182"/>
      <c r="AX97" s="182"/>
      <c r="AY97" s="185" t="s">
        <v>128</v>
      </c>
      <c r="AZ97" s="182"/>
      <c r="BA97" s="182"/>
      <c r="BB97" s="182"/>
      <c r="BC97" s="182"/>
      <c r="BD97" s="182"/>
      <c r="BE97" s="186">
        <f>IF(U97="základná",N97,0)</f>
        <v>0</v>
      </c>
      <c r="BF97" s="186">
        <f>IF(U97="znížená",N97,0)</f>
        <v>0</v>
      </c>
      <c r="BG97" s="186">
        <f>IF(U97="zákl. prenesená",N97,0)</f>
        <v>0</v>
      </c>
      <c r="BH97" s="186">
        <f>IF(U97="zníž. prenesená",N97,0)</f>
        <v>0</v>
      </c>
      <c r="BI97" s="186">
        <f>IF(U97="nulová",N97,0)</f>
        <v>0</v>
      </c>
      <c r="BJ97" s="185" t="s">
        <v>129</v>
      </c>
      <c r="BK97" s="182"/>
      <c r="BL97" s="182"/>
      <c r="BM97" s="182"/>
    </row>
    <row r="98" s="1" customFormat="1" ht="18" customHeight="1">
      <c r="B98" s="177"/>
      <c r="C98" s="178"/>
      <c r="D98" s="137" t="s">
        <v>130</v>
      </c>
      <c r="E98" s="179"/>
      <c r="F98" s="179"/>
      <c r="G98" s="179"/>
      <c r="H98" s="179"/>
      <c r="I98" s="178"/>
      <c r="J98" s="178"/>
      <c r="K98" s="178"/>
      <c r="L98" s="178"/>
      <c r="M98" s="178"/>
      <c r="N98" s="131">
        <f>ROUND(N88*T98,2)</f>
        <v>0</v>
      </c>
      <c r="O98" s="180"/>
      <c r="P98" s="180"/>
      <c r="Q98" s="180"/>
      <c r="R98" s="181"/>
      <c r="S98" s="182"/>
      <c r="T98" s="183"/>
      <c r="U98" s="184" t="s">
        <v>44</v>
      </c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  <c r="AM98" s="182"/>
      <c r="AN98" s="182"/>
      <c r="AO98" s="182"/>
      <c r="AP98" s="182"/>
      <c r="AQ98" s="182"/>
      <c r="AR98" s="182"/>
      <c r="AS98" s="182"/>
      <c r="AT98" s="182"/>
      <c r="AU98" s="182"/>
      <c r="AV98" s="182"/>
      <c r="AW98" s="182"/>
      <c r="AX98" s="182"/>
      <c r="AY98" s="185" t="s">
        <v>128</v>
      </c>
      <c r="AZ98" s="182"/>
      <c r="BA98" s="182"/>
      <c r="BB98" s="182"/>
      <c r="BC98" s="182"/>
      <c r="BD98" s="182"/>
      <c r="BE98" s="186">
        <f>IF(U98="základná",N98,0)</f>
        <v>0</v>
      </c>
      <c r="BF98" s="186">
        <f>IF(U98="znížená",N98,0)</f>
        <v>0</v>
      </c>
      <c r="BG98" s="186">
        <f>IF(U98="zákl. prenesená",N98,0)</f>
        <v>0</v>
      </c>
      <c r="BH98" s="186">
        <f>IF(U98="zníž. prenesená",N98,0)</f>
        <v>0</v>
      </c>
      <c r="BI98" s="186">
        <f>IF(U98="nulová",N98,0)</f>
        <v>0</v>
      </c>
      <c r="BJ98" s="185" t="s">
        <v>129</v>
      </c>
      <c r="BK98" s="182"/>
      <c r="BL98" s="182"/>
      <c r="BM98" s="182"/>
    </row>
    <row r="99" s="1" customFormat="1" ht="18" customHeight="1">
      <c r="B99" s="177"/>
      <c r="C99" s="178"/>
      <c r="D99" s="137" t="s">
        <v>131</v>
      </c>
      <c r="E99" s="179"/>
      <c r="F99" s="179"/>
      <c r="G99" s="179"/>
      <c r="H99" s="179"/>
      <c r="I99" s="178"/>
      <c r="J99" s="178"/>
      <c r="K99" s="178"/>
      <c r="L99" s="178"/>
      <c r="M99" s="178"/>
      <c r="N99" s="131">
        <f>ROUND(N88*T99,2)</f>
        <v>0</v>
      </c>
      <c r="O99" s="180"/>
      <c r="P99" s="180"/>
      <c r="Q99" s="180"/>
      <c r="R99" s="181"/>
      <c r="S99" s="182"/>
      <c r="T99" s="183"/>
      <c r="U99" s="184" t="s">
        <v>44</v>
      </c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  <c r="AM99" s="182"/>
      <c r="AN99" s="182"/>
      <c r="AO99" s="182"/>
      <c r="AP99" s="182"/>
      <c r="AQ99" s="182"/>
      <c r="AR99" s="182"/>
      <c r="AS99" s="182"/>
      <c r="AT99" s="182"/>
      <c r="AU99" s="182"/>
      <c r="AV99" s="182"/>
      <c r="AW99" s="182"/>
      <c r="AX99" s="182"/>
      <c r="AY99" s="185" t="s">
        <v>128</v>
      </c>
      <c r="AZ99" s="182"/>
      <c r="BA99" s="182"/>
      <c r="BB99" s="182"/>
      <c r="BC99" s="182"/>
      <c r="BD99" s="182"/>
      <c r="BE99" s="186">
        <f>IF(U99="základná",N99,0)</f>
        <v>0</v>
      </c>
      <c r="BF99" s="186">
        <f>IF(U99="znížená",N99,0)</f>
        <v>0</v>
      </c>
      <c r="BG99" s="186">
        <f>IF(U99="zákl. prenesená",N99,0)</f>
        <v>0</v>
      </c>
      <c r="BH99" s="186">
        <f>IF(U99="zníž. prenesená",N99,0)</f>
        <v>0</v>
      </c>
      <c r="BI99" s="186">
        <f>IF(U99="nulová",N99,0)</f>
        <v>0</v>
      </c>
      <c r="BJ99" s="185" t="s">
        <v>129</v>
      </c>
      <c r="BK99" s="182"/>
      <c r="BL99" s="182"/>
      <c r="BM99" s="182"/>
    </row>
    <row r="100" s="1" customFormat="1" ht="18" customHeight="1">
      <c r="B100" s="177"/>
      <c r="C100" s="178"/>
      <c r="D100" s="137" t="s">
        <v>132</v>
      </c>
      <c r="E100" s="179"/>
      <c r="F100" s="179"/>
      <c r="G100" s="179"/>
      <c r="H100" s="179"/>
      <c r="I100" s="178"/>
      <c r="J100" s="178"/>
      <c r="K100" s="178"/>
      <c r="L100" s="178"/>
      <c r="M100" s="178"/>
      <c r="N100" s="131">
        <f>ROUND(N88*T100,2)</f>
        <v>0</v>
      </c>
      <c r="O100" s="180"/>
      <c r="P100" s="180"/>
      <c r="Q100" s="180"/>
      <c r="R100" s="181"/>
      <c r="S100" s="182"/>
      <c r="T100" s="183"/>
      <c r="U100" s="184" t="s">
        <v>44</v>
      </c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5" t="s">
        <v>128</v>
      </c>
      <c r="AZ100" s="182"/>
      <c r="BA100" s="182"/>
      <c r="BB100" s="182"/>
      <c r="BC100" s="182"/>
      <c r="BD100" s="182"/>
      <c r="BE100" s="186">
        <f>IF(U100="základná",N100,0)</f>
        <v>0</v>
      </c>
      <c r="BF100" s="186">
        <f>IF(U100="znížená",N100,0)</f>
        <v>0</v>
      </c>
      <c r="BG100" s="186">
        <f>IF(U100="zákl. prenesená",N100,0)</f>
        <v>0</v>
      </c>
      <c r="BH100" s="186">
        <f>IF(U100="zníž. prenesená",N100,0)</f>
        <v>0</v>
      </c>
      <c r="BI100" s="186">
        <f>IF(U100="nulová",N100,0)</f>
        <v>0</v>
      </c>
      <c r="BJ100" s="185" t="s">
        <v>129</v>
      </c>
      <c r="BK100" s="182"/>
      <c r="BL100" s="182"/>
      <c r="BM100" s="182"/>
    </row>
    <row r="101" s="1" customFormat="1" ht="18" customHeight="1">
      <c r="B101" s="177"/>
      <c r="C101" s="178"/>
      <c r="D101" s="137" t="s">
        <v>133</v>
      </c>
      <c r="E101" s="179"/>
      <c r="F101" s="179"/>
      <c r="G101" s="179"/>
      <c r="H101" s="179"/>
      <c r="I101" s="178"/>
      <c r="J101" s="178"/>
      <c r="K101" s="178"/>
      <c r="L101" s="178"/>
      <c r="M101" s="178"/>
      <c r="N101" s="131">
        <f>ROUND(N88*T101,2)</f>
        <v>0</v>
      </c>
      <c r="O101" s="180"/>
      <c r="P101" s="180"/>
      <c r="Q101" s="180"/>
      <c r="R101" s="181"/>
      <c r="S101" s="182"/>
      <c r="T101" s="183"/>
      <c r="U101" s="184" t="s">
        <v>44</v>
      </c>
      <c r="V101" s="182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  <c r="AU101" s="182"/>
      <c r="AV101" s="182"/>
      <c r="AW101" s="182"/>
      <c r="AX101" s="182"/>
      <c r="AY101" s="185" t="s">
        <v>128</v>
      </c>
      <c r="AZ101" s="182"/>
      <c r="BA101" s="182"/>
      <c r="BB101" s="182"/>
      <c r="BC101" s="182"/>
      <c r="BD101" s="182"/>
      <c r="BE101" s="186">
        <f>IF(U101="základná",N101,0)</f>
        <v>0</v>
      </c>
      <c r="BF101" s="186">
        <f>IF(U101="znížená",N101,0)</f>
        <v>0</v>
      </c>
      <c r="BG101" s="186">
        <f>IF(U101="zákl. prenesená",N101,0)</f>
        <v>0</v>
      </c>
      <c r="BH101" s="186">
        <f>IF(U101="zníž. prenesená",N101,0)</f>
        <v>0</v>
      </c>
      <c r="BI101" s="186">
        <f>IF(U101="nulová",N101,0)</f>
        <v>0</v>
      </c>
      <c r="BJ101" s="185" t="s">
        <v>129</v>
      </c>
      <c r="BK101" s="182"/>
      <c r="BL101" s="182"/>
      <c r="BM101" s="182"/>
    </row>
    <row r="102" s="1" customFormat="1" ht="18" customHeight="1">
      <c r="B102" s="177"/>
      <c r="C102" s="178"/>
      <c r="D102" s="179" t="s">
        <v>134</v>
      </c>
      <c r="E102" s="178"/>
      <c r="F102" s="178"/>
      <c r="G102" s="178"/>
      <c r="H102" s="178"/>
      <c r="I102" s="178"/>
      <c r="J102" s="178"/>
      <c r="K102" s="178"/>
      <c r="L102" s="178"/>
      <c r="M102" s="178"/>
      <c r="N102" s="131">
        <f>ROUND(N88*T102,2)</f>
        <v>0</v>
      </c>
      <c r="O102" s="180"/>
      <c r="P102" s="180"/>
      <c r="Q102" s="180"/>
      <c r="R102" s="181"/>
      <c r="S102" s="182"/>
      <c r="T102" s="187"/>
      <c r="U102" s="188" t="s">
        <v>44</v>
      </c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  <c r="AM102" s="182"/>
      <c r="AN102" s="182"/>
      <c r="AO102" s="182"/>
      <c r="AP102" s="182"/>
      <c r="AQ102" s="182"/>
      <c r="AR102" s="182"/>
      <c r="AS102" s="182"/>
      <c r="AT102" s="182"/>
      <c r="AU102" s="182"/>
      <c r="AV102" s="182"/>
      <c r="AW102" s="182"/>
      <c r="AX102" s="182"/>
      <c r="AY102" s="185" t="s">
        <v>135</v>
      </c>
      <c r="AZ102" s="182"/>
      <c r="BA102" s="182"/>
      <c r="BB102" s="182"/>
      <c r="BC102" s="182"/>
      <c r="BD102" s="182"/>
      <c r="BE102" s="186">
        <f>IF(U102="základná",N102,0)</f>
        <v>0</v>
      </c>
      <c r="BF102" s="186">
        <f>IF(U102="znížená",N102,0)</f>
        <v>0</v>
      </c>
      <c r="BG102" s="186">
        <f>IF(U102="zákl. prenesená",N102,0)</f>
        <v>0</v>
      </c>
      <c r="BH102" s="186">
        <f>IF(U102="zníž. prenesená",N102,0)</f>
        <v>0</v>
      </c>
      <c r="BI102" s="186">
        <f>IF(U102="nulová",N102,0)</f>
        <v>0</v>
      </c>
      <c r="BJ102" s="185" t="s">
        <v>129</v>
      </c>
      <c r="BK102" s="182"/>
      <c r="BL102" s="182"/>
      <c r="BM102" s="182"/>
    </row>
    <row r="103" s="1" customFormat="1">
      <c r="B103" s="46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8"/>
    </row>
    <row r="104" s="1" customFormat="1" ht="29.28" customHeight="1">
      <c r="B104" s="46"/>
      <c r="C104" s="144" t="s">
        <v>104</v>
      </c>
      <c r="D104" s="145"/>
      <c r="E104" s="145"/>
      <c r="F104" s="145"/>
      <c r="G104" s="145"/>
      <c r="H104" s="145"/>
      <c r="I104" s="145"/>
      <c r="J104" s="145"/>
      <c r="K104" s="145"/>
      <c r="L104" s="146">
        <f>ROUND(SUM(N88+N96),2)</f>
        <v>0</v>
      </c>
      <c r="M104" s="146"/>
      <c r="N104" s="146"/>
      <c r="O104" s="146"/>
      <c r="P104" s="146"/>
      <c r="Q104" s="146"/>
      <c r="R104" s="48"/>
    </row>
    <row r="105" s="1" customFormat="1" ht="6.96" customHeight="1">
      <c r="B105" s="75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7"/>
    </row>
    <row r="109" s="1" customFormat="1" ht="6.96" customHeight="1">
      <c r="B109" s="78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80"/>
    </row>
    <row r="110" s="1" customFormat="1" ht="36.96" customHeight="1">
      <c r="B110" s="46"/>
      <c r="C110" s="27" t="s">
        <v>136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8"/>
    </row>
    <row r="111" s="1" customFormat="1" ht="6.96" customHeight="1"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8"/>
    </row>
    <row r="112" s="1" customFormat="1" ht="30" customHeight="1">
      <c r="B112" s="46"/>
      <c r="C112" s="38" t="s">
        <v>18</v>
      </c>
      <c r="D112" s="47"/>
      <c r="E112" s="47"/>
      <c r="F112" s="149" t="str">
        <f>F6</f>
        <v>REGENERÁCIA OBYTNEJ ZELENE, FRAŇA KRÁĽA, BREZNO</v>
      </c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47"/>
      <c r="R112" s="48"/>
    </row>
    <row r="113" s="1" customFormat="1" ht="36.96" customHeight="1">
      <c r="B113" s="46"/>
      <c r="C113" s="85" t="s">
        <v>111</v>
      </c>
      <c r="D113" s="47"/>
      <c r="E113" s="47"/>
      <c r="F113" s="87" t="str">
        <f>F7</f>
        <v>1-18-2 - SO 01 Sadové úpravy a prvky drobnej architektúry - južná časť</v>
      </c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8"/>
    </row>
    <row r="114" s="1" customFormat="1" ht="6.96" customHeight="1"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8"/>
    </row>
    <row r="115" s="1" customFormat="1" ht="18" customHeight="1">
      <c r="B115" s="46"/>
      <c r="C115" s="38" t="s">
        <v>22</v>
      </c>
      <c r="D115" s="47"/>
      <c r="E115" s="47"/>
      <c r="F115" s="33" t="str">
        <f>F9</f>
        <v>parc.č. KN-C 1113/1,1072/1, k.ú. Brezno</v>
      </c>
      <c r="G115" s="47"/>
      <c r="H115" s="47"/>
      <c r="I115" s="47"/>
      <c r="J115" s="47"/>
      <c r="K115" s="38" t="s">
        <v>24</v>
      </c>
      <c r="L115" s="47"/>
      <c r="M115" s="90" t="str">
        <f>IF(O9="","",O9)</f>
        <v>5. 4. 2018</v>
      </c>
      <c r="N115" s="90"/>
      <c r="O115" s="90"/>
      <c r="P115" s="90"/>
      <c r="Q115" s="47"/>
      <c r="R115" s="48"/>
    </row>
    <row r="116" s="1" customFormat="1" ht="6.96" customHeight="1"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8"/>
    </row>
    <row r="117" s="1" customFormat="1">
      <c r="B117" s="46"/>
      <c r="C117" s="38" t="s">
        <v>26</v>
      </c>
      <c r="D117" s="47"/>
      <c r="E117" s="47"/>
      <c r="F117" s="33" t="str">
        <f>E12</f>
        <v>Mesto Brezno</v>
      </c>
      <c r="G117" s="47"/>
      <c r="H117" s="47"/>
      <c r="I117" s="47"/>
      <c r="J117" s="47"/>
      <c r="K117" s="38" t="s">
        <v>32</v>
      </c>
      <c r="L117" s="47"/>
      <c r="M117" s="33" t="str">
        <f>E18</f>
        <v>Ing. Barbora Halásová</v>
      </c>
      <c r="N117" s="33"/>
      <c r="O117" s="33"/>
      <c r="P117" s="33"/>
      <c r="Q117" s="33"/>
      <c r="R117" s="48"/>
    </row>
    <row r="118" s="1" customFormat="1" ht="14.4" customHeight="1">
      <c r="B118" s="46"/>
      <c r="C118" s="38" t="s">
        <v>30</v>
      </c>
      <c r="D118" s="47"/>
      <c r="E118" s="47"/>
      <c r="F118" s="33" t="str">
        <f>IF(E15="","",E15)</f>
        <v>Vyplň údaj</v>
      </c>
      <c r="G118" s="47"/>
      <c r="H118" s="47"/>
      <c r="I118" s="47"/>
      <c r="J118" s="47"/>
      <c r="K118" s="38" t="s">
        <v>35</v>
      </c>
      <c r="L118" s="47"/>
      <c r="M118" s="33" t="str">
        <f>E21</f>
        <v>www.rozpoctar.com</v>
      </c>
      <c r="N118" s="33"/>
      <c r="O118" s="33"/>
      <c r="P118" s="33"/>
      <c r="Q118" s="33"/>
      <c r="R118" s="48"/>
    </row>
    <row r="119" s="1" customFormat="1" ht="10.32" customHeight="1">
      <c r="B119" s="46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8"/>
    </row>
    <row r="120" s="8" customFormat="1" ht="29.28" customHeight="1">
      <c r="B120" s="189"/>
      <c r="C120" s="190" t="s">
        <v>137</v>
      </c>
      <c r="D120" s="191" t="s">
        <v>138</v>
      </c>
      <c r="E120" s="191" t="s">
        <v>59</v>
      </c>
      <c r="F120" s="191" t="s">
        <v>139</v>
      </c>
      <c r="G120" s="191"/>
      <c r="H120" s="191"/>
      <c r="I120" s="191"/>
      <c r="J120" s="191" t="s">
        <v>140</v>
      </c>
      <c r="K120" s="191" t="s">
        <v>141</v>
      </c>
      <c r="L120" s="191" t="s">
        <v>142</v>
      </c>
      <c r="M120" s="191"/>
      <c r="N120" s="191" t="s">
        <v>116</v>
      </c>
      <c r="O120" s="191"/>
      <c r="P120" s="191"/>
      <c r="Q120" s="192"/>
      <c r="R120" s="193"/>
      <c r="T120" s="100" t="s">
        <v>143</v>
      </c>
      <c r="U120" s="101" t="s">
        <v>41</v>
      </c>
      <c r="V120" s="101" t="s">
        <v>144</v>
      </c>
      <c r="W120" s="101" t="s">
        <v>145</v>
      </c>
      <c r="X120" s="101" t="s">
        <v>146</v>
      </c>
      <c r="Y120" s="101" t="s">
        <v>147</v>
      </c>
      <c r="Z120" s="101" t="s">
        <v>148</v>
      </c>
      <c r="AA120" s="102" t="s">
        <v>149</v>
      </c>
    </row>
    <row r="121" s="1" customFormat="1" ht="29.28" customHeight="1">
      <c r="B121" s="46"/>
      <c r="C121" s="104" t="s">
        <v>113</v>
      </c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194">
        <f>BK121</f>
        <v>0</v>
      </c>
      <c r="O121" s="195"/>
      <c r="P121" s="195"/>
      <c r="Q121" s="195"/>
      <c r="R121" s="48"/>
      <c r="T121" s="103"/>
      <c r="U121" s="67"/>
      <c r="V121" s="67"/>
      <c r="W121" s="196">
        <f>W122+W182</f>
        <v>0</v>
      </c>
      <c r="X121" s="67"/>
      <c r="Y121" s="196">
        <f>Y122+Y182</f>
        <v>23.833341499999996</v>
      </c>
      <c r="Z121" s="67"/>
      <c r="AA121" s="197">
        <f>AA122+AA182</f>
        <v>0</v>
      </c>
      <c r="AT121" s="22" t="s">
        <v>76</v>
      </c>
      <c r="AU121" s="22" t="s">
        <v>118</v>
      </c>
      <c r="BK121" s="198">
        <f>BK122+BK182</f>
        <v>0</v>
      </c>
    </row>
    <row r="122" s="9" customFormat="1" ht="37.44" customHeight="1">
      <c r="B122" s="199"/>
      <c r="C122" s="200"/>
      <c r="D122" s="201" t="s">
        <v>119</v>
      </c>
      <c r="E122" s="201"/>
      <c r="F122" s="201"/>
      <c r="G122" s="201"/>
      <c r="H122" s="201"/>
      <c r="I122" s="201"/>
      <c r="J122" s="201"/>
      <c r="K122" s="201"/>
      <c r="L122" s="201"/>
      <c r="M122" s="201"/>
      <c r="N122" s="173">
        <f>BK122</f>
        <v>0</v>
      </c>
      <c r="O122" s="168"/>
      <c r="P122" s="168"/>
      <c r="Q122" s="168"/>
      <c r="R122" s="202"/>
      <c r="T122" s="203"/>
      <c r="U122" s="200"/>
      <c r="V122" s="200"/>
      <c r="W122" s="204">
        <f>W123+W165+W168+W180</f>
        <v>0</v>
      </c>
      <c r="X122" s="200"/>
      <c r="Y122" s="204">
        <f>Y123+Y165+Y168+Y180</f>
        <v>23.833341499999996</v>
      </c>
      <c r="Z122" s="200"/>
      <c r="AA122" s="205">
        <f>AA123+AA165+AA168+AA180</f>
        <v>0</v>
      </c>
      <c r="AR122" s="206" t="s">
        <v>85</v>
      </c>
      <c r="AT122" s="207" t="s">
        <v>76</v>
      </c>
      <c r="AU122" s="207" t="s">
        <v>77</v>
      </c>
      <c r="AY122" s="206" t="s">
        <v>150</v>
      </c>
      <c r="BK122" s="208">
        <f>BK123+BK165+BK168+BK180</f>
        <v>0</v>
      </c>
    </row>
    <row r="123" s="9" customFormat="1" ht="19.92" customHeight="1">
      <c r="B123" s="199"/>
      <c r="C123" s="200"/>
      <c r="D123" s="209" t="s">
        <v>120</v>
      </c>
      <c r="E123" s="209"/>
      <c r="F123" s="209"/>
      <c r="G123" s="209"/>
      <c r="H123" s="209"/>
      <c r="I123" s="209"/>
      <c r="J123" s="209"/>
      <c r="K123" s="209"/>
      <c r="L123" s="209"/>
      <c r="M123" s="209"/>
      <c r="N123" s="210">
        <f>BK123</f>
        <v>0</v>
      </c>
      <c r="O123" s="211"/>
      <c r="P123" s="211"/>
      <c r="Q123" s="211"/>
      <c r="R123" s="202"/>
      <c r="T123" s="203"/>
      <c r="U123" s="200"/>
      <c r="V123" s="200"/>
      <c r="W123" s="204">
        <f>SUM(W124:W164)</f>
        <v>0</v>
      </c>
      <c r="X123" s="200"/>
      <c r="Y123" s="204">
        <f>SUM(Y124:Y164)</f>
        <v>23.026420999999999</v>
      </c>
      <c r="Z123" s="200"/>
      <c r="AA123" s="205">
        <f>SUM(AA124:AA164)</f>
        <v>0</v>
      </c>
      <c r="AR123" s="206" t="s">
        <v>85</v>
      </c>
      <c r="AT123" s="207" t="s">
        <v>76</v>
      </c>
      <c r="AU123" s="207" t="s">
        <v>85</v>
      </c>
      <c r="AY123" s="206" t="s">
        <v>150</v>
      </c>
      <c r="BK123" s="208">
        <f>SUM(BK124:BK164)</f>
        <v>0</v>
      </c>
    </row>
    <row r="124" s="1" customFormat="1" ht="25.5" customHeight="1">
      <c r="B124" s="177"/>
      <c r="C124" s="212" t="s">
        <v>203</v>
      </c>
      <c r="D124" s="212" t="s">
        <v>151</v>
      </c>
      <c r="E124" s="213" t="s">
        <v>152</v>
      </c>
      <c r="F124" s="214" t="s">
        <v>153</v>
      </c>
      <c r="G124" s="214"/>
      <c r="H124" s="214"/>
      <c r="I124" s="214"/>
      <c r="J124" s="215" t="s">
        <v>154</v>
      </c>
      <c r="K124" s="216">
        <v>676.10000000000002</v>
      </c>
      <c r="L124" s="217">
        <v>0</v>
      </c>
      <c r="M124" s="217"/>
      <c r="N124" s="218">
        <f>ROUND(L124*K124,2)</f>
        <v>0</v>
      </c>
      <c r="O124" s="218"/>
      <c r="P124" s="218"/>
      <c r="Q124" s="218"/>
      <c r="R124" s="181"/>
      <c r="T124" s="219" t="s">
        <v>5</v>
      </c>
      <c r="U124" s="56" t="s">
        <v>44</v>
      </c>
      <c r="V124" s="47"/>
      <c r="W124" s="220">
        <f>V124*K124</f>
        <v>0</v>
      </c>
      <c r="X124" s="220">
        <v>0</v>
      </c>
      <c r="Y124" s="220">
        <f>X124*K124</f>
        <v>0</v>
      </c>
      <c r="Z124" s="220">
        <v>0</v>
      </c>
      <c r="AA124" s="221">
        <f>Z124*K124</f>
        <v>0</v>
      </c>
      <c r="AR124" s="22" t="s">
        <v>155</v>
      </c>
      <c r="AT124" s="22" t="s">
        <v>151</v>
      </c>
      <c r="AU124" s="22" t="s">
        <v>129</v>
      </c>
      <c r="AY124" s="22" t="s">
        <v>150</v>
      </c>
      <c r="BE124" s="136">
        <f>IF(U124="základná",N124,0)</f>
        <v>0</v>
      </c>
      <c r="BF124" s="136">
        <f>IF(U124="znížená",N124,0)</f>
        <v>0</v>
      </c>
      <c r="BG124" s="136">
        <f>IF(U124="zákl. prenesená",N124,0)</f>
        <v>0</v>
      </c>
      <c r="BH124" s="136">
        <f>IF(U124="zníž. prenesená",N124,0)</f>
        <v>0</v>
      </c>
      <c r="BI124" s="136">
        <f>IF(U124="nulová",N124,0)</f>
        <v>0</v>
      </c>
      <c r="BJ124" s="22" t="s">
        <v>129</v>
      </c>
      <c r="BK124" s="136">
        <f>ROUND(L124*K124,2)</f>
        <v>0</v>
      </c>
      <c r="BL124" s="22" t="s">
        <v>155</v>
      </c>
      <c r="BM124" s="22" t="s">
        <v>364</v>
      </c>
    </row>
    <row r="125" s="1" customFormat="1" ht="16.5" customHeight="1">
      <c r="B125" s="177"/>
      <c r="C125" s="222" t="s">
        <v>207</v>
      </c>
      <c r="D125" s="222" t="s">
        <v>157</v>
      </c>
      <c r="E125" s="223" t="s">
        <v>158</v>
      </c>
      <c r="F125" s="224" t="s">
        <v>159</v>
      </c>
      <c r="G125" s="224"/>
      <c r="H125" s="224"/>
      <c r="I125" s="224"/>
      <c r="J125" s="225" t="s">
        <v>160</v>
      </c>
      <c r="K125" s="226">
        <v>20.890999999999998</v>
      </c>
      <c r="L125" s="227">
        <v>0</v>
      </c>
      <c r="M125" s="227"/>
      <c r="N125" s="228">
        <f>ROUND(L125*K125,2)</f>
        <v>0</v>
      </c>
      <c r="O125" s="218"/>
      <c r="P125" s="218"/>
      <c r="Q125" s="218"/>
      <c r="R125" s="181"/>
      <c r="T125" s="219" t="s">
        <v>5</v>
      </c>
      <c r="U125" s="56" t="s">
        <v>44</v>
      </c>
      <c r="V125" s="47"/>
      <c r="W125" s="220">
        <f>V125*K125</f>
        <v>0</v>
      </c>
      <c r="X125" s="220">
        <v>0.001</v>
      </c>
      <c r="Y125" s="220">
        <f>X125*K125</f>
        <v>0.020891</v>
      </c>
      <c r="Z125" s="220">
        <v>0</v>
      </c>
      <c r="AA125" s="221">
        <f>Z125*K125</f>
        <v>0</v>
      </c>
      <c r="AR125" s="22" t="s">
        <v>161</v>
      </c>
      <c r="AT125" s="22" t="s">
        <v>157</v>
      </c>
      <c r="AU125" s="22" t="s">
        <v>129</v>
      </c>
      <c r="AY125" s="22" t="s">
        <v>150</v>
      </c>
      <c r="BE125" s="136">
        <f>IF(U125="základná",N125,0)</f>
        <v>0</v>
      </c>
      <c r="BF125" s="136">
        <f>IF(U125="znížená",N125,0)</f>
        <v>0</v>
      </c>
      <c r="BG125" s="136">
        <f>IF(U125="zákl. prenesená",N125,0)</f>
        <v>0</v>
      </c>
      <c r="BH125" s="136">
        <f>IF(U125="zníž. prenesená",N125,0)</f>
        <v>0</v>
      </c>
      <c r="BI125" s="136">
        <f>IF(U125="nulová",N125,0)</f>
        <v>0</v>
      </c>
      <c r="BJ125" s="22" t="s">
        <v>129</v>
      </c>
      <c r="BK125" s="136">
        <f>ROUND(L125*K125,2)</f>
        <v>0</v>
      </c>
      <c r="BL125" s="22" t="s">
        <v>155</v>
      </c>
      <c r="BM125" s="22" t="s">
        <v>365</v>
      </c>
    </row>
    <row r="126" s="1" customFormat="1" ht="25.5" customHeight="1">
      <c r="B126" s="177"/>
      <c r="C126" s="212" t="s">
        <v>211</v>
      </c>
      <c r="D126" s="212" t="s">
        <v>151</v>
      </c>
      <c r="E126" s="213" t="s">
        <v>164</v>
      </c>
      <c r="F126" s="214" t="s">
        <v>165</v>
      </c>
      <c r="G126" s="214"/>
      <c r="H126" s="214"/>
      <c r="I126" s="214"/>
      <c r="J126" s="215" t="s">
        <v>154</v>
      </c>
      <c r="K126" s="216">
        <v>851.25</v>
      </c>
      <c r="L126" s="217">
        <v>0</v>
      </c>
      <c r="M126" s="217"/>
      <c r="N126" s="218">
        <f>ROUND(L126*K126,2)</f>
        <v>0</v>
      </c>
      <c r="O126" s="218"/>
      <c r="P126" s="218"/>
      <c r="Q126" s="218"/>
      <c r="R126" s="181"/>
      <c r="T126" s="219" t="s">
        <v>5</v>
      </c>
      <c r="U126" s="56" t="s">
        <v>44</v>
      </c>
      <c r="V126" s="47"/>
      <c r="W126" s="220">
        <f>V126*K126</f>
        <v>0</v>
      </c>
      <c r="X126" s="220">
        <v>0</v>
      </c>
      <c r="Y126" s="220">
        <f>X126*K126</f>
        <v>0</v>
      </c>
      <c r="Z126" s="220">
        <v>0</v>
      </c>
      <c r="AA126" s="221">
        <f>Z126*K126</f>
        <v>0</v>
      </c>
      <c r="AR126" s="22" t="s">
        <v>155</v>
      </c>
      <c r="AT126" s="22" t="s">
        <v>151</v>
      </c>
      <c r="AU126" s="22" t="s">
        <v>129</v>
      </c>
      <c r="AY126" s="22" t="s">
        <v>150</v>
      </c>
      <c r="BE126" s="136">
        <f>IF(U126="základná",N126,0)</f>
        <v>0</v>
      </c>
      <c r="BF126" s="136">
        <f>IF(U126="znížená",N126,0)</f>
        <v>0</v>
      </c>
      <c r="BG126" s="136">
        <f>IF(U126="zákl. prenesená",N126,0)</f>
        <v>0</v>
      </c>
      <c r="BH126" s="136">
        <f>IF(U126="zníž. prenesená",N126,0)</f>
        <v>0</v>
      </c>
      <c r="BI126" s="136">
        <f>IF(U126="nulová",N126,0)</f>
        <v>0</v>
      </c>
      <c r="BJ126" s="22" t="s">
        <v>129</v>
      </c>
      <c r="BK126" s="136">
        <f>ROUND(L126*K126,2)</f>
        <v>0</v>
      </c>
      <c r="BL126" s="22" t="s">
        <v>155</v>
      </c>
      <c r="BM126" s="22" t="s">
        <v>366</v>
      </c>
    </row>
    <row r="127" s="1" customFormat="1" ht="16.5" customHeight="1">
      <c r="B127" s="177"/>
      <c r="C127" s="222" t="s">
        <v>215</v>
      </c>
      <c r="D127" s="222" t="s">
        <v>157</v>
      </c>
      <c r="E127" s="223" t="s">
        <v>167</v>
      </c>
      <c r="F127" s="224" t="s">
        <v>168</v>
      </c>
      <c r="G127" s="224"/>
      <c r="H127" s="224"/>
      <c r="I127" s="224"/>
      <c r="J127" s="225" t="s">
        <v>169</v>
      </c>
      <c r="K127" s="226">
        <v>85.125</v>
      </c>
      <c r="L127" s="227">
        <v>0</v>
      </c>
      <c r="M127" s="227"/>
      <c r="N127" s="228">
        <f>ROUND(L127*K127,2)</f>
        <v>0</v>
      </c>
      <c r="O127" s="218"/>
      <c r="P127" s="218"/>
      <c r="Q127" s="218"/>
      <c r="R127" s="181"/>
      <c r="T127" s="219" t="s">
        <v>5</v>
      </c>
      <c r="U127" s="56" t="s">
        <v>44</v>
      </c>
      <c r="V127" s="47"/>
      <c r="W127" s="220">
        <f>V127*K127</f>
        <v>0</v>
      </c>
      <c r="X127" s="220">
        <v>0.25</v>
      </c>
      <c r="Y127" s="220">
        <f>X127*K127</f>
        <v>21.28125</v>
      </c>
      <c r="Z127" s="220">
        <v>0</v>
      </c>
      <c r="AA127" s="221">
        <f>Z127*K127</f>
        <v>0</v>
      </c>
      <c r="AR127" s="22" t="s">
        <v>161</v>
      </c>
      <c r="AT127" s="22" t="s">
        <v>157</v>
      </c>
      <c r="AU127" s="22" t="s">
        <v>129</v>
      </c>
      <c r="AY127" s="22" t="s">
        <v>150</v>
      </c>
      <c r="BE127" s="136">
        <f>IF(U127="základná",N127,0)</f>
        <v>0</v>
      </c>
      <c r="BF127" s="136">
        <f>IF(U127="znížená",N127,0)</f>
        <v>0</v>
      </c>
      <c r="BG127" s="136">
        <f>IF(U127="zákl. prenesená",N127,0)</f>
        <v>0</v>
      </c>
      <c r="BH127" s="136">
        <f>IF(U127="zníž. prenesená",N127,0)</f>
        <v>0</v>
      </c>
      <c r="BI127" s="136">
        <f>IF(U127="nulová",N127,0)</f>
        <v>0</v>
      </c>
      <c r="BJ127" s="22" t="s">
        <v>129</v>
      </c>
      <c r="BK127" s="136">
        <f>ROUND(L127*K127,2)</f>
        <v>0</v>
      </c>
      <c r="BL127" s="22" t="s">
        <v>155</v>
      </c>
      <c r="BM127" s="22" t="s">
        <v>367</v>
      </c>
    </row>
    <row r="128" s="1" customFormat="1" ht="51" customHeight="1">
      <c r="B128" s="177"/>
      <c r="C128" s="212" t="s">
        <v>219</v>
      </c>
      <c r="D128" s="212" t="s">
        <v>151</v>
      </c>
      <c r="E128" s="213" t="s">
        <v>172</v>
      </c>
      <c r="F128" s="214" t="s">
        <v>173</v>
      </c>
      <c r="G128" s="214"/>
      <c r="H128" s="214"/>
      <c r="I128" s="214"/>
      <c r="J128" s="215" t="s">
        <v>174</v>
      </c>
      <c r="K128" s="216">
        <v>1500</v>
      </c>
      <c r="L128" s="217">
        <v>0</v>
      </c>
      <c r="M128" s="217"/>
      <c r="N128" s="218">
        <f>ROUND(L128*K128,2)</f>
        <v>0</v>
      </c>
      <c r="O128" s="218"/>
      <c r="P128" s="218"/>
      <c r="Q128" s="218"/>
      <c r="R128" s="181"/>
      <c r="T128" s="219" t="s">
        <v>5</v>
      </c>
      <c r="U128" s="56" t="s">
        <v>44</v>
      </c>
      <c r="V128" s="47"/>
      <c r="W128" s="220">
        <f>V128*K128</f>
        <v>0</v>
      </c>
      <c r="X128" s="220">
        <v>0</v>
      </c>
      <c r="Y128" s="220">
        <f>X128*K128</f>
        <v>0</v>
      </c>
      <c r="Z128" s="220">
        <v>0</v>
      </c>
      <c r="AA128" s="221">
        <f>Z128*K128</f>
        <v>0</v>
      </c>
      <c r="AR128" s="22" t="s">
        <v>155</v>
      </c>
      <c r="AT128" s="22" t="s">
        <v>151</v>
      </c>
      <c r="AU128" s="22" t="s">
        <v>129</v>
      </c>
      <c r="AY128" s="22" t="s">
        <v>150</v>
      </c>
      <c r="BE128" s="136">
        <f>IF(U128="základná",N128,0)</f>
        <v>0</v>
      </c>
      <c r="BF128" s="136">
        <f>IF(U128="znížená",N128,0)</f>
        <v>0</v>
      </c>
      <c r="BG128" s="136">
        <f>IF(U128="zákl. prenesená",N128,0)</f>
        <v>0</v>
      </c>
      <c r="BH128" s="136">
        <f>IF(U128="zníž. prenesená",N128,0)</f>
        <v>0</v>
      </c>
      <c r="BI128" s="136">
        <f>IF(U128="nulová",N128,0)</f>
        <v>0</v>
      </c>
      <c r="BJ128" s="22" t="s">
        <v>129</v>
      </c>
      <c r="BK128" s="136">
        <f>ROUND(L128*K128,2)</f>
        <v>0</v>
      </c>
      <c r="BL128" s="22" t="s">
        <v>155</v>
      </c>
      <c r="BM128" s="22" t="s">
        <v>368</v>
      </c>
    </row>
    <row r="129" s="1" customFormat="1" ht="51" customHeight="1">
      <c r="B129" s="177"/>
      <c r="C129" s="212" t="s">
        <v>223</v>
      </c>
      <c r="D129" s="212" t="s">
        <v>151</v>
      </c>
      <c r="E129" s="213" t="s">
        <v>177</v>
      </c>
      <c r="F129" s="214" t="s">
        <v>178</v>
      </c>
      <c r="G129" s="214"/>
      <c r="H129" s="214"/>
      <c r="I129" s="214"/>
      <c r="J129" s="215" t="s">
        <v>174</v>
      </c>
      <c r="K129" s="216">
        <v>53</v>
      </c>
      <c r="L129" s="217">
        <v>0</v>
      </c>
      <c r="M129" s="217"/>
      <c r="N129" s="218">
        <f>ROUND(L129*K129,2)</f>
        <v>0</v>
      </c>
      <c r="O129" s="218"/>
      <c r="P129" s="218"/>
      <c r="Q129" s="218"/>
      <c r="R129" s="181"/>
      <c r="T129" s="219" t="s">
        <v>5</v>
      </c>
      <c r="U129" s="56" t="s">
        <v>44</v>
      </c>
      <c r="V129" s="47"/>
      <c r="W129" s="220">
        <f>V129*K129</f>
        <v>0</v>
      </c>
      <c r="X129" s="220">
        <v>0</v>
      </c>
      <c r="Y129" s="220">
        <f>X129*K129</f>
        <v>0</v>
      </c>
      <c r="Z129" s="220">
        <v>0</v>
      </c>
      <c r="AA129" s="221">
        <f>Z129*K129</f>
        <v>0</v>
      </c>
      <c r="AR129" s="22" t="s">
        <v>155</v>
      </c>
      <c r="AT129" s="22" t="s">
        <v>151</v>
      </c>
      <c r="AU129" s="22" t="s">
        <v>129</v>
      </c>
      <c r="AY129" s="22" t="s">
        <v>150</v>
      </c>
      <c r="BE129" s="136">
        <f>IF(U129="základná",N129,0)</f>
        <v>0</v>
      </c>
      <c r="BF129" s="136">
        <f>IF(U129="znížená",N129,0)</f>
        <v>0</v>
      </c>
      <c r="BG129" s="136">
        <f>IF(U129="zákl. prenesená",N129,0)</f>
        <v>0</v>
      </c>
      <c r="BH129" s="136">
        <f>IF(U129="zníž. prenesená",N129,0)</f>
        <v>0</v>
      </c>
      <c r="BI129" s="136">
        <f>IF(U129="nulová",N129,0)</f>
        <v>0</v>
      </c>
      <c r="BJ129" s="22" t="s">
        <v>129</v>
      </c>
      <c r="BK129" s="136">
        <f>ROUND(L129*K129,2)</f>
        <v>0</v>
      </c>
      <c r="BL129" s="22" t="s">
        <v>155</v>
      </c>
      <c r="BM129" s="22" t="s">
        <v>369</v>
      </c>
    </row>
    <row r="130" s="1" customFormat="1" ht="51" customHeight="1">
      <c r="B130" s="177"/>
      <c r="C130" s="212" t="s">
        <v>227</v>
      </c>
      <c r="D130" s="212" t="s">
        <v>151</v>
      </c>
      <c r="E130" s="213" t="s">
        <v>181</v>
      </c>
      <c r="F130" s="214" t="s">
        <v>182</v>
      </c>
      <c r="G130" s="214"/>
      <c r="H130" s="214"/>
      <c r="I130" s="214"/>
      <c r="J130" s="215" t="s">
        <v>174</v>
      </c>
      <c r="K130" s="216">
        <v>27</v>
      </c>
      <c r="L130" s="217">
        <v>0</v>
      </c>
      <c r="M130" s="217"/>
      <c r="N130" s="218">
        <f>ROUND(L130*K130,2)</f>
        <v>0</v>
      </c>
      <c r="O130" s="218"/>
      <c r="P130" s="218"/>
      <c r="Q130" s="218"/>
      <c r="R130" s="181"/>
      <c r="T130" s="219" t="s">
        <v>5</v>
      </c>
      <c r="U130" s="56" t="s">
        <v>44</v>
      </c>
      <c r="V130" s="47"/>
      <c r="W130" s="220">
        <f>V130*K130</f>
        <v>0</v>
      </c>
      <c r="X130" s="220">
        <v>0</v>
      </c>
      <c r="Y130" s="220">
        <f>X130*K130</f>
        <v>0</v>
      </c>
      <c r="Z130" s="220">
        <v>0</v>
      </c>
      <c r="AA130" s="221">
        <f>Z130*K130</f>
        <v>0</v>
      </c>
      <c r="AR130" s="22" t="s">
        <v>155</v>
      </c>
      <c r="AT130" s="22" t="s">
        <v>151</v>
      </c>
      <c r="AU130" s="22" t="s">
        <v>129</v>
      </c>
      <c r="AY130" s="22" t="s">
        <v>150</v>
      </c>
      <c r="BE130" s="136">
        <f>IF(U130="základná",N130,0)</f>
        <v>0</v>
      </c>
      <c r="BF130" s="136">
        <f>IF(U130="znížená",N130,0)</f>
        <v>0</v>
      </c>
      <c r="BG130" s="136">
        <f>IF(U130="zákl. prenesená",N130,0)</f>
        <v>0</v>
      </c>
      <c r="BH130" s="136">
        <f>IF(U130="zníž. prenesená",N130,0)</f>
        <v>0</v>
      </c>
      <c r="BI130" s="136">
        <f>IF(U130="nulová",N130,0)</f>
        <v>0</v>
      </c>
      <c r="BJ130" s="22" t="s">
        <v>129</v>
      </c>
      <c r="BK130" s="136">
        <f>ROUND(L130*K130,2)</f>
        <v>0</v>
      </c>
      <c r="BL130" s="22" t="s">
        <v>155</v>
      </c>
      <c r="BM130" s="22" t="s">
        <v>370</v>
      </c>
    </row>
    <row r="131" s="1" customFormat="1" ht="25.5" customHeight="1">
      <c r="B131" s="177"/>
      <c r="C131" s="212" t="s">
        <v>10</v>
      </c>
      <c r="D131" s="212" t="s">
        <v>151</v>
      </c>
      <c r="E131" s="213" t="s">
        <v>184</v>
      </c>
      <c r="F131" s="214" t="s">
        <v>185</v>
      </c>
      <c r="G131" s="214"/>
      <c r="H131" s="214"/>
      <c r="I131" s="214"/>
      <c r="J131" s="215" t="s">
        <v>174</v>
      </c>
      <c r="K131" s="216">
        <v>1500</v>
      </c>
      <c r="L131" s="217">
        <v>0</v>
      </c>
      <c r="M131" s="217"/>
      <c r="N131" s="218">
        <f>ROUND(L131*K131,2)</f>
        <v>0</v>
      </c>
      <c r="O131" s="218"/>
      <c r="P131" s="218"/>
      <c r="Q131" s="218"/>
      <c r="R131" s="181"/>
      <c r="T131" s="219" t="s">
        <v>5</v>
      </c>
      <c r="U131" s="56" t="s">
        <v>44</v>
      </c>
      <c r="V131" s="47"/>
      <c r="W131" s="220">
        <f>V131*K131</f>
        <v>0</v>
      </c>
      <c r="X131" s="220">
        <v>0</v>
      </c>
      <c r="Y131" s="220">
        <f>X131*K131</f>
        <v>0</v>
      </c>
      <c r="Z131" s="220">
        <v>0</v>
      </c>
      <c r="AA131" s="221">
        <f>Z131*K131</f>
        <v>0</v>
      </c>
      <c r="AR131" s="22" t="s">
        <v>155</v>
      </c>
      <c r="AT131" s="22" t="s">
        <v>151</v>
      </c>
      <c r="AU131" s="22" t="s">
        <v>129</v>
      </c>
      <c r="AY131" s="22" t="s">
        <v>150</v>
      </c>
      <c r="BE131" s="136">
        <f>IF(U131="základná",N131,0)</f>
        <v>0</v>
      </c>
      <c r="BF131" s="136">
        <f>IF(U131="znížená",N131,0)</f>
        <v>0</v>
      </c>
      <c r="BG131" s="136">
        <f>IF(U131="zákl. prenesená",N131,0)</f>
        <v>0</v>
      </c>
      <c r="BH131" s="136">
        <f>IF(U131="zníž. prenesená",N131,0)</f>
        <v>0</v>
      </c>
      <c r="BI131" s="136">
        <f>IF(U131="nulová",N131,0)</f>
        <v>0</v>
      </c>
      <c r="BJ131" s="22" t="s">
        <v>129</v>
      </c>
      <c r="BK131" s="136">
        <f>ROUND(L131*K131,2)</f>
        <v>0</v>
      </c>
      <c r="BL131" s="22" t="s">
        <v>155</v>
      </c>
      <c r="BM131" s="22" t="s">
        <v>371</v>
      </c>
    </row>
    <row r="132" s="1" customFormat="1" ht="16.5" customHeight="1">
      <c r="B132" s="177"/>
      <c r="C132" s="222" t="s">
        <v>372</v>
      </c>
      <c r="D132" s="222" t="s">
        <v>157</v>
      </c>
      <c r="E132" s="223" t="s">
        <v>188</v>
      </c>
      <c r="F132" s="224" t="s">
        <v>189</v>
      </c>
      <c r="G132" s="224"/>
      <c r="H132" s="224"/>
      <c r="I132" s="224"/>
      <c r="J132" s="225" t="s">
        <v>174</v>
      </c>
      <c r="K132" s="226">
        <v>180</v>
      </c>
      <c r="L132" s="227">
        <v>0</v>
      </c>
      <c r="M132" s="227"/>
      <c r="N132" s="228">
        <f>ROUND(L132*K132,2)</f>
        <v>0</v>
      </c>
      <c r="O132" s="218"/>
      <c r="P132" s="218"/>
      <c r="Q132" s="218"/>
      <c r="R132" s="181"/>
      <c r="T132" s="219" t="s">
        <v>5</v>
      </c>
      <c r="U132" s="56" t="s">
        <v>44</v>
      </c>
      <c r="V132" s="47"/>
      <c r="W132" s="220">
        <f>V132*K132</f>
        <v>0</v>
      </c>
      <c r="X132" s="220">
        <v>0.00050000000000000001</v>
      </c>
      <c r="Y132" s="220">
        <f>X132*K132</f>
        <v>0.089999999999999997</v>
      </c>
      <c r="Z132" s="220">
        <v>0</v>
      </c>
      <c r="AA132" s="221">
        <f>Z132*K132</f>
        <v>0</v>
      </c>
      <c r="AR132" s="22" t="s">
        <v>161</v>
      </c>
      <c r="AT132" s="22" t="s">
        <v>157</v>
      </c>
      <c r="AU132" s="22" t="s">
        <v>129</v>
      </c>
      <c r="AY132" s="22" t="s">
        <v>150</v>
      </c>
      <c r="BE132" s="136">
        <f>IF(U132="základná",N132,0)</f>
        <v>0</v>
      </c>
      <c r="BF132" s="136">
        <f>IF(U132="znížená",N132,0)</f>
        <v>0</v>
      </c>
      <c r="BG132" s="136">
        <f>IF(U132="zákl. prenesená",N132,0)</f>
        <v>0</v>
      </c>
      <c r="BH132" s="136">
        <f>IF(U132="zníž. prenesená",N132,0)</f>
        <v>0</v>
      </c>
      <c r="BI132" s="136">
        <f>IF(U132="nulová",N132,0)</f>
        <v>0</v>
      </c>
      <c r="BJ132" s="22" t="s">
        <v>129</v>
      </c>
      <c r="BK132" s="136">
        <f>ROUND(L132*K132,2)</f>
        <v>0</v>
      </c>
      <c r="BL132" s="22" t="s">
        <v>155</v>
      </c>
      <c r="BM132" s="22" t="s">
        <v>373</v>
      </c>
    </row>
    <row r="133" s="1" customFormat="1" ht="16.5" customHeight="1">
      <c r="B133" s="177"/>
      <c r="C133" s="222" t="s">
        <v>374</v>
      </c>
      <c r="D133" s="222" t="s">
        <v>157</v>
      </c>
      <c r="E133" s="223" t="s">
        <v>196</v>
      </c>
      <c r="F133" s="224" t="s">
        <v>197</v>
      </c>
      <c r="G133" s="224"/>
      <c r="H133" s="224"/>
      <c r="I133" s="224"/>
      <c r="J133" s="225" t="s">
        <v>174</v>
      </c>
      <c r="K133" s="226">
        <v>36</v>
      </c>
      <c r="L133" s="227">
        <v>0</v>
      </c>
      <c r="M133" s="227"/>
      <c r="N133" s="228">
        <f>ROUND(L133*K133,2)</f>
        <v>0</v>
      </c>
      <c r="O133" s="218"/>
      <c r="P133" s="218"/>
      <c r="Q133" s="218"/>
      <c r="R133" s="181"/>
      <c r="T133" s="219" t="s">
        <v>5</v>
      </c>
      <c r="U133" s="56" t="s">
        <v>44</v>
      </c>
      <c r="V133" s="47"/>
      <c r="W133" s="220">
        <f>V133*K133</f>
        <v>0</v>
      </c>
      <c r="X133" s="220">
        <v>0.00029999999999999997</v>
      </c>
      <c r="Y133" s="220">
        <f>X133*K133</f>
        <v>0.010799999999999999</v>
      </c>
      <c r="Z133" s="220">
        <v>0</v>
      </c>
      <c r="AA133" s="221">
        <f>Z133*K133</f>
        <v>0</v>
      </c>
      <c r="AR133" s="22" t="s">
        <v>161</v>
      </c>
      <c r="AT133" s="22" t="s">
        <v>157</v>
      </c>
      <c r="AU133" s="22" t="s">
        <v>129</v>
      </c>
      <c r="AY133" s="22" t="s">
        <v>150</v>
      </c>
      <c r="BE133" s="136">
        <f>IF(U133="základná",N133,0)</f>
        <v>0</v>
      </c>
      <c r="BF133" s="136">
        <f>IF(U133="znížená",N133,0)</f>
        <v>0</v>
      </c>
      <c r="BG133" s="136">
        <f>IF(U133="zákl. prenesená",N133,0)</f>
        <v>0</v>
      </c>
      <c r="BH133" s="136">
        <f>IF(U133="zníž. prenesená",N133,0)</f>
        <v>0</v>
      </c>
      <c r="BI133" s="136">
        <f>IF(U133="nulová",N133,0)</f>
        <v>0</v>
      </c>
      <c r="BJ133" s="22" t="s">
        <v>129</v>
      </c>
      <c r="BK133" s="136">
        <f>ROUND(L133*K133,2)</f>
        <v>0</v>
      </c>
      <c r="BL133" s="22" t="s">
        <v>155</v>
      </c>
      <c r="BM133" s="22" t="s">
        <v>375</v>
      </c>
    </row>
    <row r="134" s="1" customFormat="1" ht="16.5" customHeight="1">
      <c r="B134" s="177"/>
      <c r="C134" s="222" t="s">
        <v>376</v>
      </c>
      <c r="D134" s="222" t="s">
        <v>157</v>
      </c>
      <c r="E134" s="223" t="s">
        <v>200</v>
      </c>
      <c r="F134" s="224" t="s">
        <v>201</v>
      </c>
      <c r="G134" s="224"/>
      <c r="H134" s="224"/>
      <c r="I134" s="224"/>
      <c r="J134" s="225" t="s">
        <v>174</v>
      </c>
      <c r="K134" s="226">
        <v>406</v>
      </c>
      <c r="L134" s="227">
        <v>0</v>
      </c>
      <c r="M134" s="227"/>
      <c r="N134" s="228">
        <f>ROUND(L134*K134,2)</f>
        <v>0</v>
      </c>
      <c r="O134" s="218"/>
      <c r="P134" s="218"/>
      <c r="Q134" s="218"/>
      <c r="R134" s="181"/>
      <c r="T134" s="219" t="s">
        <v>5</v>
      </c>
      <c r="U134" s="56" t="s">
        <v>44</v>
      </c>
      <c r="V134" s="47"/>
      <c r="W134" s="220">
        <f>V134*K134</f>
        <v>0</v>
      </c>
      <c r="X134" s="220">
        <v>0.00029999999999999997</v>
      </c>
      <c r="Y134" s="220">
        <f>X134*K134</f>
        <v>0.12179999999999999</v>
      </c>
      <c r="Z134" s="220">
        <v>0</v>
      </c>
      <c r="AA134" s="221">
        <f>Z134*K134</f>
        <v>0</v>
      </c>
      <c r="AR134" s="22" t="s">
        <v>161</v>
      </c>
      <c r="AT134" s="22" t="s">
        <v>157</v>
      </c>
      <c r="AU134" s="22" t="s">
        <v>129</v>
      </c>
      <c r="AY134" s="22" t="s">
        <v>150</v>
      </c>
      <c r="BE134" s="136">
        <f>IF(U134="základná",N134,0)</f>
        <v>0</v>
      </c>
      <c r="BF134" s="136">
        <f>IF(U134="znížená",N134,0)</f>
        <v>0</v>
      </c>
      <c r="BG134" s="136">
        <f>IF(U134="zákl. prenesená",N134,0)</f>
        <v>0</v>
      </c>
      <c r="BH134" s="136">
        <f>IF(U134="zníž. prenesená",N134,0)</f>
        <v>0</v>
      </c>
      <c r="BI134" s="136">
        <f>IF(U134="nulová",N134,0)</f>
        <v>0</v>
      </c>
      <c r="BJ134" s="22" t="s">
        <v>129</v>
      </c>
      <c r="BK134" s="136">
        <f>ROUND(L134*K134,2)</f>
        <v>0</v>
      </c>
      <c r="BL134" s="22" t="s">
        <v>155</v>
      </c>
      <c r="BM134" s="22" t="s">
        <v>377</v>
      </c>
    </row>
    <row r="135" s="1" customFormat="1" ht="16.5" customHeight="1">
      <c r="B135" s="177"/>
      <c r="C135" s="222" t="s">
        <v>378</v>
      </c>
      <c r="D135" s="222" t="s">
        <v>157</v>
      </c>
      <c r="E135" s="223" t="s">
        <v>204</v>
      </c>
      <c r="F135" s="224" t="s">
        <v>205</v>
      </c>
      <c r="G135" s="224"/>
      <c r="H135" s="224"/>
      <c r="I135" s="224"/>
      <c r="J135" s="225" t="s">
        <v>174</v>
      </c>
      <c r="K135" s="226">
        <v>144</v>
      </c>
      <c r="L135" s="227">
        <v>0</v>
      </c>
      <c r="M135" s="227"/>
      <c r="N135" s="228">
        <f>ROUND(L135*K135,2)</f>
        <v>0</v>
      </c>
      <c r="O135" s="218"/>
      <c r="P135" s="218"/>
      <c r="Q135" s="218"/>
      <c r="R135" s="181"/>
      <c r="T135" s="219" t="s">
        <v>5</v>
      </c>
      <c r="U135" s="56" t="s">
        <v>44</v>
      </c>
      <c r="V135" s="47"/>
      <c r="W135" s="220">
        <f>V135*K135</f>
        <v>0</v>
      </c>
      <c r="X135" s="220">
        <v>0</v>
      </c>
      <c r="Y135" s="220">
        <f>X135*K135</f>
        <v>0</v>
      </c>
      <c r="Z135" s="220">
        <v>0</v>
      </c>
      <c r="AA135" s="221">
        <f>Z135*K135</f>
        <v>0</v>
      </c>
      <c r="AR135" s="22" t="s">
        <v>161</v>
      </c>
      <c r="AT135" s="22" t="s">
        <v>157</v>
      </c>
      <c r="AU135" s="22" t="s">
        <v>129</v>
      </c>
      <c r="AY135" s="22" t="s">
        <v>150</v>
      </c>
      <c r="BE135" s="136">
        <f>IF(U135="základná",N135,0)</f>
        <v>0</v>
      </c>
      <c r="BF135" s="136">
        <f>IF(U135="znížená",N135,0)</f>
        <v>0</v>
      </c>
      <c r="BG135" s="136">
        <f>IF(U135="zákl. prenesená",N135,0)</f>
        <v>0</v>
      </c>
      <c r="BH135" s="136">
        <f>IF(U135="zníž. prenesená",N135,0)</f>
        <v>0</v>
      </c>
      <c r="BI135" s="136">
        <f>IF(U135="nulová",N135,0)</f>
        <v>0</v>
      </c>
      <c r="BJ135" s="22" t="s">
        <v>129</v>
      </c>
      <c r="BK135" s="136">
        <f>ROUND(L135*K135,2)</f>
        <v>0</v>
      </c>
      <c r="BL135" s="22" t="s">
        <v>155</v>
      </c>
      <c r="BM135" s="22" t="s">
        <v>379</v>
      </c>
    </row>
    <row r="136" s="1" customFormat="1" ht="16.5" customHeight="1">
      <c r="B136" s="177"/>
      <c r="C136" s="222" t="s">
        <v>380</v>
      </c>
      <c r="D136" s="222" t="s">
        <v>157</v>
      </c>
      <c r="E136" s="223" t="s">
        <v>208</v>
      </c>
      <c r="F136" s="224" t="s">
        <v>209</v>
      </c>
      <c r="G136" s="224"/>
      <c r="H136" s="224"/>
      <c r="I136" s="224"/>
      <c r="J136" s="225" t="s">
        <v>174</v>
      </c>
      <c r="K136" s="226">
        <v>144</v>
      </c>
      <c r="L136" s="227">
        <v>0</v>
      </c>
      <c r="M136" s="227"/>
      <c r="N136" s="228">
        <f>ROUND(L136*K136,2)</f>
        <v>0</v>
      </c>
      <c r="O136" s="218"/>
      <c r="P136" s="218"/>
      <c r="Q136" s="218"/>
      <c r="R136" s="181"/>
      <c r="T136" s="219" t="s">
        <v>5</v>
      </c>
      <c r="U136" s="56" t="s">
        <v>44</v>
      </c>
      <c r="V136" s="47"/>
      <c r="W136" s="220">
        <f>V136*K136</f>
        <v>0</v>
      </c>
      <c r="X136" s="220">
        <v>0.00029999999999999997</v>
      </c>
      <c r="Y136" s="220">
        <f>X136*K136</f>
        <v>0.043199999999999995</v>
      </c>
      <c r="Z136" s="220">
        <v>0</v>
      </c>
      <c r="AA136" s="221">
        <f>Z136*K136</f>
        <v>0</v>
      </c>
      <c r="AR136" s="22" t="s">
        <v>161</v>
      </c>
      <c r="AT136" s="22" t="s">
        <v>157</v>
      </c>
      <c r="AU136" s="22" t="s">
        <v>129</v>
      </c>
      <c r="AY136" s="22" t="s">
        <v>150</v>
      </c>
      <c r="BE136" s="136">
        <f>IF(U136="základná",N136,0)</f>
        <v>0</v>
      </c>
      <c r="BF136" s="136">
        <f>IF(U136="znížená",N136,0)</f>
        <v>0</v>
      </c>
      <c r="BG136" s="136">
        <f>IF(U136="zákl. prenesená",N136,0)</f>
        <v>0</v>
      </c>
      <c r="BH136" s="136">
        <f>IF(U136="zníž. prenesená",N136,0)</f>
        <v>0</v>
      </c>
      <c r="BI136" s="136">
        <f>IF(U136="nulová",N136,0)</f>
        <v>0</v>
      </c>
      <c r="BJ136" s="22" t="s">
        <v>129</v>
      </c>
      <c r="BK136" s="136">
        <f>ROUND(L136*K136,2)</f>
        <v>0</v>
      </c>
      <c r="BL136" s="22" t="s">
        <v>155</v>
      </c>
      <c r="BM136" s="22" t="s">
        <v>381</v>
      </c>
    </row>
    <row r="137" s="1" customFormat="1" ht="16.5" customHeight="1">
      <c r="B137" s="177"/>
      <c r="C137" s="222" t="s">
        <v>382</v>
      </c>
      <c r="D137" s="222" t="s">
        <v>157</v>
      </c>
      <c r="E137" s="223" t="s">
        <v>212</v>
      </c>
      <c r="F137" s="224" t="s">
        <v>213</v>
      </c>
      <c r="G137" s="224"/>
      <c r="H137" s="224"/>
      <c r="I137" s="224"/>
      <c r="J137" s="225" t="s">
        <v>174</v>
      </c>
      <c r="K137" s="226">
        <v>36</v>
      </c>
      <c r="L137" s="227">
        <v>0</v>
      </c>
      <c r="M137" s="227"/>
      <c r="N137" s="228">
        <f>ROUND(L137*K137,2)</f>
        <v>0</v>
      </c>
      <c r="O137" s="218"/>
      <c r="P137" s="218"/>
      <c r="Q137" s="218"/>
      <c r="R137" s="181"/>
      <c r="T137" s="219" t="s">
        <v>5</v>
      </c>
      <c r="U137" s="56" t="s">
        <v>44</v>
      </c>
      <c r="V137" s="47"/>
      <c r="W137" s="220">
        <f>V137*K137</f>
        <v>0</v>
      </c>
      <c r="X137" s="220">
        <v>0.00029999999999999997</v>
      </c>
      <c r="Y137" s="220">
        <f>X137*K137</f>
        <v>0.010799999999999999</v>
      </c>
      <c r="Z137" s="220">
        <v>0</v>
      </c>
      <c r="AA137" s="221">
        <f>Z137*K137</f>
        <v>0</v>
      </c>
      <c r="AR137" s="22" t="s">
        <v>161</v>
      </c>
      <c r="AT137" s="22" t="s">
        <v>157</v>
      </c>
      <c r="AU137" s="22" t="s">
        <v>129</v>
      </c>
      <c r="AY137" s="22" t="s">
        <v>150</v>
      </c>
      <c r="BE137" s="136">
        <f>IF(U137="základná",N137,0)</f>
        <v>0</v>
      </c>
      <c r="BF137" s="136">
        <f>IF(U137="znížená",N137,0)</f>
        <v>0</v>
      </c>
      <c r="BG137" s="136">
        <f>IF(U137="zákl. prenesená",N137,0)</f>
        <v>0</v>
      </c>
      <c r="BH137" s="136">
        <f>IF(U137="zníž. prenesená",N137,0)</f>
        <v>0</v>
      </c>
      <c r="BI137" s="136">
        <f>IF(U137="nulová",N137,0)</f>
        <v>0</v>
      </c>
      <c r="BJ137" s="22" t="s">
        <v>129</v>
      </c>
      <c r="BK137" s="136">
        <f>ROUND(L137*K137,2)</f>
        <v>0</v>
      </c>
      <c r="BL137" s="22" t="s">
        <v>155</v>
      </c>
      <c r="BM137" s="22" t="s">
        <v>383</v>
      </c>
    </row>
    <row r="138" s="1" customFormat="1" ht="16.5" customHeight="1">
      <c r="B138" s="177"/>
      <c r="C138" s="222" t="s">
        <v>384</v>
      </c>
      <c r="D138" s="222" t="s">
        <v>157</v>
      </c>
      <c r="E138" s="223" t="s">
        <v>216</v>
      </c>
      <c r="F138" s="224" t="s">
        <v>217</v>
      </c>
      <c r="G138" s="224"/>
      <c r="H138" s="224"/>
      <c r="I138" s="224"/>
      <c r="J138" s="225" t="s">
        <v>174</v>
      </c>
      <c r="K138" s="226">
        <v>33</v>
      </c>
      <c r="L138" s="227">
        <v>0</v>
      </c>
      <c r="M138" s="227"/>
      <c r="N138" s="228">
        <f>ROUND(L138*K138,2)</f>
        <v>0</v>
      </c>
      <c r="O138" s="218"/>
      <c r="P138" s="218"/>
      <c r="Q138" s="218"/>
      <c r="R138" s="181"/>
      <c r="T138" s="219" t="s">
        <v>5</v>
      </c>
      <c r="U138" s="56" t="s">
        <v>44</v>
      </c>
      <c r="V138" s="47"/>
      <c r="W138" s="220">
        <f>V138*K138</f>
        <v>0</v>
      </c>
      <c r="X138" s="220">
        <v>0.00029999999999999997</v>
      </c>
      <c r="Y138" s="220">
        <f>X138*K138</f>
        <v>0.0098999999999999991</v>
      </c>
      <c r="Z138" s="220">
        <v>0</v>
      </c>
      <c r="AA138" s="221">
        <f>Z138*K138</f>
        <v>0</v>
      </c>
      <c r="AR138" s="22" t="s">
        <v>161</v>
      </c>
      <c r="AT138" s="22" t="s">
        <v>157</v>
      </c>
      <c r="AU138" s="22" t="s">
        <v>129</v>
      </c>
      <c r="AY138" s="22" t="s">
        <v>150</v>
      </c>
      <c r="BE138" s="136">
        <f>IF(U138="základná",N138,0)</f>
        <v>0</v>
      </c>
      <c r="BF138" s="136">
        <f>IF(U138="znížená",N138,0)</f>
        <v>0</v>
      </c>
      <c r="BG138" s="136">
        <f>IF(U138="zákl. prenesená",N138,0)</f>
        <v>0</v>
      </c>
      <c r="BH138" s="136">
        <f>IF(U138="zníž. prenesená",N138,0)</f>
        <v>0</v>
      </c>
      <c r="BI138" s="136">
        <f>IF(U138="nulová",N138,0)</f>
        <v>0</v>
      </c>
      <c r="BJ138" s="22" t="s">
        <v>129</v>
      </c>
      <c r="BK138" s="136">
        <f>ROUND(L138*K138,2)</f>
        <v>0</v>
      </c>
      <c r="BL138" s="22" t="s">
        <v>155</v>
      </c>
      <c r="BM138" s="22" t="s">
        <v>385</v>
      </c>
    </row>
    <row r="139" s="1" customFormat="1" ht="16.5" customHeight="1">
      <c r="B139" s="177"/>
      <c r="C139" s="222" t="s">
        <v>386</v>
      </c>
      <c r="D139" s="222" t="s">
        <v>157</v>
      </c>
      <c r="E139" s="223" t="s">
        <v>220</v>
      </c>
      <c r="F139" s="224" t="s">
        <v>221</v>
      </c>
      <c r="G139" s="224"/>
      <c r="H139" s="224"/>
      <c r="I139" s="224"/>
      <c r="J139" s="225" t="s">
        <v>174</v>
      </c>
      <c r="K139" s="226">
        <v>56</v>
      </c>
      <c r="L139" s="227">
        <v>0</v>
      </c>
      <c r="M139" s="227"/>
      <c r="N139" s="228">
        <f>ROUND(L139*K139,2)</f>
        <v>0</v>
      </c>
      <c r="O139" s="218"/>
      <c r="P139" s="218"/>
      <c r="Q139" s="218"/>
      <c r="R139" s="181"/>
      <c r="T139" s="219" t="s">
        <v>5</v>
      </c>
      <c r="U139" s="56" t="s">
        <v>44</v>
      </c>
      <c r="V139" s="47"/>
      <c r="W139" s="220">
        <f>V139*K139</f>
        <v>0</v>
      </c>
      <c r="X139" s="220">
        <v>0.00029999999999999997</v>
      </c>
      <c r="Y139" s="220">
        <f>X139*K139</f>
        <v>0.016799999999999999</v>
      </c>
      <c r="Z139" s="220">
        <v>0</v>
      </c>
      <c r="AA139" s="221">
        <f>Z139*K139</f>
        <v>0</v>
      </c>
      <c r="AR139" s="22" t="s">
        <v>161</v>
      </c>
      <c r="AT139" s="22" t="s">
        <v>157</v>
      </c>
      <c r="AU139" s="22" t="s">
        <v>129</v>
      </c>
      <c r="AY139" s="22" t="s">
        <v>150</v>
      </c>
      <c r="BE139" s="136">
        <f>IF(U139="základná",N139,0)</f>
        <v>0</v>
      </c>
      <c r="BF139" s="136">
        <f>IF(U139="znížená",N139,0)</f>
        <v>0</v>
      </c>
      <c r="BG139" s="136">
        <f>IF(U139="zákl. prenesená",N139,0)</f>
        <v>0</v>
      </c>
      <c r="BH139" s="136">
        <f>IF(U139="zníž. prenesená",N139,0)</f>
        <v>0</v>
      </c>
      <c r="BI139" s="136">
        <f>IF(U139="nulová",N139,0)</f>
        <v>0</v>
      </c>
      <c r="BJ139" s="22" t="s">
        <v>129</v>
      </c>
      <c r="BK139" s="136">
        <f>ROUND(L139*K139,2)</f>
        <v>0</v>
      </c>
      <c r="BL139" s="22" t="s">
        <v>155</v>
      </c>
      <c r="BM139" s="22" t="s">
        <v>387</v>
      </c>
    </row>
    <row r="140" s="1" customFormat="1" ht="16.5" customHeight="1">
      <c r="B140" s="177"/>
      <c r="C140" s="222" t="s">
        <v>388</v>
      </c>
      <c r="D140" s="222" t="s">
        <v>157</v>
      </c>
      <c r="E140" s="223" t="s">
        <v>224</v>
      </c>
      <c r="F140" s="224" t="s">
        <v>225</v>
      </c>
      <c r="G140" s="224"/>
      <c r="H140" s="224"/>
      <c r="I140" s="224"/>
      <c r="J140" s="225" t="s">
        <v>174</v>
      </c>
      <c r="K140" s="226">
        <v>16</v>
      </c>
      <c r="L140" s="227">
        <v>0</v>
      </c>
      <c r="M140" s="227"/>
      <c r="N140" s="228">
        <f>ROUND(L140*K140,2)</f>
        <v>0</v>
      </c>
      <c r="O140" s="218"/>
      <c r="P140" s="218"/>
      <c r="Q140" s="218"/>
      <c r="R140" s="181"/>
      <c r="T140" s="219" t="s">
        <v>5</v>
      </c>
      <c r="U140" s="56" t="s">
        <v>44</v>
      </c>
      <c r="V140" s="47"/>
      <c r="W140" s="220">
        <f>V140*K140</f>
        <v>0</v>
      </c>
      <c r="X140" s="220">
        <v>0.00029999999999999997</v>
      </c>
      <c r="Y140" s="220">
        <f>X140*K140</f>
        <v>0.0047999999999999996</v>
      </c>
      <c r="Z140" s="220">
        <v>0</v>
      </c>
      <c r="AA140" s="221">
        <f>Z140*K140</f>
        <v>0</v>
      </c>
      <c r="AR140" s="22" t="s">
        <v>161</v>
      </c>
      <c r="AT140" s="22" t="s">
        <v>157</v>
      </c>
      <c r="AU140" s="22" t="s">
        <v>129</v>
      </c>
      <c r="AY140" s="22" t="s">
        <v>150</v>
      </c>
      <c r="BE140" s="136">
        <f>IF(U140="základná",N140,0)</f>
        <v>0</v>
      </c>
      <c r="BF140" s="136">
        <f>IF(U140="znížená",N140,0)</f>
        <v>0</v>
      </c>
      <c r="BG140" s="136">
        <f>IF(U140="zákl. prenesená",N140,0)</f>
        <v>0</v>
      </c>
      <c r="BH140" s="136">
        <f>IF(U140="zníž. prenesená",N140,0)</f>
        <v>0</v>
      </c>
      <c r="BI140" s="136">
        <f>IF(U140="nulová",N140,0)</f>
        <v>0</v>
      </c>
      <c r="BJ140" s="22" t="s">
        <v>129</v>
      </c>
      <c r="BK140" s="136">
        <f>ROUND(L140*K140,2)</f>
        <v>0</v>
      </c>
      <c r="BL140" s="22" t="s">
        <v>155</v>
      </c>
      <c r="BM140" s="22" t="s">
        <v>389</v>
      </c>
    </row>
    <row r="141" s="1" customFormat="1" ht="16.5" customHeight="1">
      <c r="B141" s="177"/>
      <c r="C141" s="222" t="s">
        <v>390</v>
      </c>
      <c r="D141" s="222" t="s">
        <v>157</v>
      </c>
      <c r="E141" s="223" t="s">
        <v>228</v>
      </c>
      <c r="F141" s="224" t="s">
        <v>229</v>
      </c>
      <c r="G141" s="224"/>
      <c r="H141" s="224"/>
      <c r="I141" s="224"/>
      <c r="J141" s="225" t="s">
        <v>174</v>
      </c>
      <c r="K141" s="226">
        <v>36</v>
      </c>
      <c r="L141" s="227">
        <v>0</v>
      </c>
      <c r="M141" s="227"/>
      <c r="N141" s="228">
        <f>ROUND(L141*K141,2)</f>
        <v>0</v>
      </c>
      <c r="O141" s="218"/>
      <c r="P141" s="218"/>
      <c r="Q141" s="218"/>
      <c r="R141" s="181"/>
      <c r="T141" s="219" t="s">
        <v>5</v>
      </c>
      <c r="U141" s="56" t="s">
        <v>44</v>
      </c>
      <c r="V141" s="47"/>
      <c r="W141" s="220">
        <f>V141*K141</f>
        <v>0</v>
      </c>
      <c r="X141" s="220">
        <v>0.00029999999999999997</v>
      </c>
      <c r="Y141" s="220">
        <f>X141*K141</f>
        <v>0.010799999999999999</v>
      </c>
      <c r="Z141" s="220">
        <v>0</v>
      </c>
      <c r="AA141" s="221">
        <f>Z141*K141</f>
        <v>0</v>
      </c>
      <c r="AR141" s="22" t="s">
        <v>161</v>
      </c>
      <c r="AT141" s="22" t="s">
        <v>157</v>
      </c>
      <c r="AU141" s="22" t="s">
        <v>129</v>
      </c>
      <c r="AY141" s="22" t="s">
        <v>150</v>
      </c>
      <c r="BE141" s="136">
        <f>IF(U141="základná",N141,0)</f>
        <v>0</v>
      </c>
      <c r="BF141" s="136">
        <f>IF(U141="znížená",N141,0)</f>
        <v>0</v>
      </c>
      <c r="BG141" s="136">
        <f>IF(U141="zákl. prenesená",N141,0)</f>
        <v>0</v>
      </c>
      <c r="BH141" s="136">
        <f>IF(U141="zníž. prenesená",N141,0)</f>
        <v>0</v>
      </c>
      <c r="BI141" s="136">
        <f>IF(U141="nulová",N141,0)</f>
        <v>0</v>
      </c>
      <c r="BJ141" s="22" t="s">
        <v>129</v>
      </c>
      <c r="BK141" s="136">
        <f>ROUND(L141*K141,2)</f>
        <v>0</v>
      </c>
      <c r="BL141" s="22" t="s">
        <v>155</v>
      </c>
      <c r="BM141" s="22" t="s">
        <v>391</v>
      </c>
    </row>
    <row r="142" s="1" customFormat="1" ht="16.5" customHeight="1">
      <c r="B142" s="177"/>
      <c r="C142" s="222" t="s">
        <v>273</v>
      </c>
      <c r="D142" s="222" t="s">
        <v>157</v>
      </c>
      <c r="E142" s="223" t="s">
        <v>232</v>
      </c>
      <c r="F142" s="224" t="s">
        <v>233</v>
      </c>
      <c r="G142" s="224"/>
      <c r="H142" s="224"/>
      <c r="I142" s="224"/>
      <c r="J142" s="225" t="s">
        <v>174</v>
      </c>
      <c r="K142" s="226">
        <v>48</v>
      </c>
      <c r="L142" s="227">
        <v>0</v>
      </c>
      <c r="M142" s="227"/>
      <c r="N142" s="228">
        <f>ROUND(L142*K142,2)</f>
        <v>0</v>
      </c>
      <c r="O142" s="218"/>
      <c r="P142" s="218"/>
      <c r="Q142" s="218"/>
      <c r="R142" s="181"/>
      <c r="T142" s="219" t="s">
        <v>5</v>
      </c>
      <c r="U142" s="56" t="s">
        <v>44</v>
      </c>
      <c r="V142" s="47"/>
      <c r="W142" s="220">
        <f>V142*K142</f>
        <v>0</v>
      </c>
      <c r="X142" s="220">
        <v>0.00029999999999999997</v>
      </c>
      <c r="Y142" s="220">
        <f>X142*K142</f>
        <v>0.0144</v>
      </c>
      <c r="Z142" s="220">
        <v>0</v>
      </c>
      <c r="AA142" s="221">
        <f>Z142*K142</f>
        <v>0</v>
      </c>
      <c r="AR142" s="22" t="s">
        <v>161</v>
      </c>
      <c r="AT142" s="22" t="s">
        <v>157</v>
      </c>
      <c r="AU142" s="22" t="s">
        <v>129</v>
      </c>
      <c r="AY142" s="22" t="s">
        <v>150</v>
      </c>
      <c r="BE142" s="136">
        <f>IF(U142="základná",N142,0)</f>
        <v>0</v>
      </c>
      <c r="BF142" s="136">
        <f>IF(U142="znížená",N142,0)</f>
        <v>0</v>
      </c>
      <c r="BG142" s="136">
        <f>IF(U142="zákl. prenesená",N142,0)</f>
        <v>0</v>
      </c>
      <c r="BH142" s="136">
        <f>IF(U142="zníž. prenesená",N142,0)</f>
        <v>0</v>
      </c>
      <c r="BI142" s="136">
        <f>IF(U142="nulová",N142,0)</f>
        <v>0</v>
      </c>
      <c r="BJ142" s="22" t="s">
        <v>129</v>
      </c>
      <c r="BK142" s="136">
        <f>ROUND(L142*K142,2)</f>
        <v>0</v>
      </c>
      <c r="BL142" s="22" t="s">
        <v>155</v>
      </c>
      <c r="BM142" s="22" t="s">
        <v>392</v>
      </c>
    </row>
    <row r="143" s="1" customFormat="1" ht="16.5" customHeight="1">
      <c r="B143" s="177"/>
      <c r="C143" s="222" t="s">
        <v>393</v>
      </c>
      <c r="D143" s="222" t="s">
        <v>157</v>
      </c>
      <c r="E143" s="223" t="s">
        <v>240</v>
      </c>
      <c r="F143" s="224" t="s">
        <v>241</v>
      </c>
      <c r="G143" s="224"/>
      <c r="H143" s="224"/>
      <c r="I143" s="224"/>
      <c r="J143" s="225" t="s">
        <v>174</v>
      </c>
      <c r="K143" s="226">
        <v>24</v>
      </c>
      <c r="L143" s="227">
        <v>0</v>
      </c>
      <c r="M143" s="227"/>
      <c r="N143" s="228">
        <f>ROUND(L143*K143,2)</f>
        <v>0</v>
      </c>
      <c r="O143" s="218"/>
      <c r="P143" s="218"/>
      <c r="Q143" s="218"/>
      <c r="R143" s="181"/>
      <c r="T143" s="219" t="s">
        <v>5</v>
      </c>
      <c r="U143" s="56" t="s">
        <v>44</v>
      </c>
      <c r="V143" s="47"/>
      <c r="W143" s="220">
        <f>V143*K143</f>
        <v>0</v>
      </c>
      <c r="X143" s="220">
        <v>0.00029999999999999997</v>
      </c>
      <c r="Y143" s="220">
        <f>X143*K143</f>
        <v>0.0071999999999999998</v>
      </c>
      <c r="Z143" s="220">
        <v>0</v>
      </c>
      <c r="AA143" s="221">
        <f>Z143*K143</f>
        <v>0</v>
      </c>
      <c r="AR143" s="22" t="s">
        <v>161</v>
      </c>
      <c r="AT143" s="22" t="s">
        <v>157</v>
      </c>
      <c r="AU143" s="22" t="s">
        <v>129</v>
      </c>
      <c r="AY143" s="22" t="s">
        <v>150</v>
      </c>
      <c r="BE143" s="136">
        <f>IF(U143="základná",N143,0)</f>
        <v>0</v>
      </c>
      <c r="BF143" s="136">
        <f>IF(U143="znížená",N143,0)</f>
        <v>0</v>
      </c>
      <c r="BG143" s="136">
        <f>IF(U143="zákl. prenesená",N143,0)</f>
        <v>0</v>
      </c>
      <c r="BH143" s="136">
        <f>IF(U143="zníž. prenesená",N143,0)</f>
        <v>0</v>
      </c>
      <c r="BI143" s="136">
        <f>IF(U143="nulová",N143,0)</f>
        <v>0</v>
      </c>
      <c r="BJ143" s="22" t="s">
        <v>129</v>
      </c>
      <c r="BK143" s="136">
        <f>ROUND(L143*K143,2)</f>
        <v>0</v>
      </c>
      <c r="BL143" s="22" t="s">
        <v>155</v>
      </c>
      <c r="BM143" s="22" t="s">
        <v>394</v>
      </c>
    </row>
    <row r="144" s="1" customFormat="1" ht="16.5" customHeight="1">
      <c r="B144" s="177"/>
      <c r="C144" s="222" t="s">
        <v>281</v>
      </c>
      <c r="D144" s="222" t="s">
        <v>157</v>
      </c>
      <c r="E144" s="223" t="s">
        <v>244</v>
      </c>
      <c r="F144" s="224" t="s">
        <v>245</v>
      </c>
      <c r="G144" s="224"/>
      <c r="H144" s="224"/>
      <c r="I144" s="224"/>
      <c r="J144" s="225" t="s">
        <v>174</v>
      </c>
      <c r="K144" s="226">
        <v>44</v>
      </c>
      <c r="L144" s="227">
        <v>0</v>
      </c>
      <c r="M144" s="227"/>
      <c r="N144" s="228">
        <f>ROUND(L144*K144,2)</f>
        <v>0</v>
      </c>
      <c r="O144" s="218"/>
      <c r="P144" s="218"/>
      <c r="Q144" s="218"/>
      <c r="R144" s="181"/>
      <c r="T144" s="219" t="s">
        <v>5</v>
      </c>
      <c r="U144" s="56" t="s">
        <v>44</v>
      </c>
      <c r="V144" s="47"/>
      <c r="W144" s="220">
        <f>V144*K144</f>
        <v>0</v>
      </c>
      <c r="X144" s="220">
        <v>0.00029999999999999997</v>
      </c>
      <c r="Y144" s="220">
        <f>X144*K144</f>
        <v>0.013199999999999998</v>
      </c>
      <c r="Z144" s="220">
        <v>0</v>
      </c>
      <c r="AA144" s="221">
        <f>Z144*K144</f>
        <v>0</v>
      </c>
      <c r="AR144" s="22" t="s">
        <v>161</v>
      </c>
      <c r="AT144" s="22" t="s">
        <v>157</v>
      </c>
      <c r="AU144" s="22" t="s">
        <v>129</v>
      </c>
      <c r="AY144" s="22" t="s">
        <v>150</v>
      </c>
      <c r="BE144" s="136">
        <f>IF(U144="základná",N144,0)</f>
        <v>0</v>
      </c>
      <c r="BF144" s="136">
        <f>IF(U144="znížená",N144,0)</f>
        <v>0</v>
      </c>
      <c r="BG144" s="136">
        <f>IF(U144="zákl. prenesená",N144,0)</f>
        <v>0</v>
      </c>
      <c r="BH144" s="136">
        <f>IF(U144="zníž. prenesená",N144,0)</f>
        <v>0</v>
      </c>
      <c r="BI144" s="136">
        <f>IF(U144="nulová",N144,0)</f>
        <v>0</v>
      </c>
      <c r="BJ144" s="22" t="s">
        <v>129</v>
      </c>
      <c r="BK144" s="136">
        <f>ROUND(L144*K144,2)</f>
        <v>0</v>
      </c>
      <c r="BL144" s="22" t="s">
        <v>155</v>
      </c>
      <c r="BM144" s="22" t="s">
        <v>395</v>
      </c>
    </row>
    <row r="145" s="1" customFormat="1" ht="16.5" customHeight="1">
      <c r="B145" s="177"/>
      <c r="C145" s="222" t="s">
        <v>396</v>
      </c>
      <c r="D145" s="222" t="s">
        <v>157</v>
      </c>
      <c r="E145" s="223" t="s">
        <v>251</v>
      </c>
      <c r="F145" s="224" t="s">
        <v>252</v>
      </c>
      <c r="G145" s="224"/>
      <c r="H145" s="224"/>
      <c r="I145" s="224"/>
      <c r="J145" s="225" t="s">
        <v>174</v>
      </c>
      <c r="K145" s="226">
        <v>105</v>
      </c>
      <c r="L145" s="227">
        <v>0</v>
      </c>
      <c r="M145" s="227"/>
      <c r="N145" s="228">
        <f>ROUND(L145*K145,2)</f>
        <v>0</v>
      </c>
      <c r="O145" s="218"/>
      <c r="P145" s="218"/>
      <c r="Q145" s="218"/>
      <c r="R145" s="181"/>
      <c r="T145" s="219" t="s">
        <v>5</v>
      </c>
      <c r="U145" s="56" t="s">
        <v>44</v>
      </c>
      <c r="V145" s="47"/>
      <c r="W145" s="220">
        <f>V145*K145</f>
        <v>0</v>
      </c>
      <c r="X145" s="220">
        <v>0.00029999999999999997</v>
      </c>
      <c r="Y145" s="220">
        <f>X145*K145</f>
        <v>0.0315</v>
      </c>
      <c r="Z145" s="220">
        <v>0</v>
      </c>
      <c r="AA145" s="221">
        <f>Z145*K145</f>
        <v>0</v>
      </c>
      <c r="AR145" s="22" t="s">
        <v>161</v>
      </c>
      <c r="AT145" s="22" t="s">
        <v>157</v>
      </c>
      <c r="AU145" s="22" t="s">
        <v>129</v>
      </c>
      <c r="AY145" s="22" t="s">
        <v>150</v>
      </c>
      <c r="BE145" s="136">
        <f>IF(U145="základná",N145,0)</f>
        <v>0</v>
      </c>
      <c r="BF145" s="136">
        <f>IF(U145="znížená",N145,0)</f>
        <v>0</v>
      </c>
      <c r="BG145" s="136">
        <f>IF(U145="zákl. prenesená",N145,0)</f>
        <v>0</v>
      </c>
      <c r="BH145" s="136">
        <f>IF(U145="zníž. prenesená",N145,0)</f>
        <v>0</v>
      </c>
      <c r="BI145" s="136">
        <f>IF(U145="nulová",N145,0)</f>
        <v>0</v>
      </c>
      <c r="BJ145" s="22" t="s">
        <v>129</v>
      </c>
      <c r="BK145" s="136">
        <f>ROUND(L145*K145,2)</f>
        <v>0</v>
      </c>
      <c r="BL145" s="22" t="s">
        <v>155</v>
      </c>
      <c r="BM145" s="22" t="s">
        <v>397</v>
      </c>
    </row>
    <row r="146" s="1" customFormat="1" ht="16.5" customHeight="1">
      <c r="B146" s="177"/>
      <c r="C146" s="222" t="s">
        <v>398</v>
      </c>
      <c r="D146" s="222" t="s">
        <v>157</v>
      </c>
      <c r="E146" s="223" t="s">
        <v>255</v>
      </c>
      <c r="F146" s="224" t="s">
        <v>256</v>
      </c>
      <c r="G146" s="224"/>
      <c r="H146" s="224"/>
      <c r="I146" s="224"/>
      <c r="J146" s="225" t="s">
        <v>174</v>
      </c>
      <c r="K146" s="226">
        <v>120</v>
      </c>
      <c r="L146" s="227">
        <v>0</v>
      </c>
      <c r="M146" s="227"/>
      <c r="N146" s="228">
        <f>ROUND(L146*K146,2)</f>
        <v>0</v>
      </c>
      <c r="O146" s="218"/>
      <c r="P146" s="218"/>
      <c r="Q146" s="218"/>
      <c r="R146" s="181"/>
      <c r="T146" s="219" t="s">
        <v>5</v>
      </c>
      <c r="U146" s="56" t="s">
        <v>44</v>
      </c>
      <c r="V146" s="47"/>
      <c r="W146" s="220">
        <f>V146*K146</f>
        <v>0</v>
      </c>
      <c r="X146" s="220">
        <v>0.00029999999999999997</v>
      </c>
      <c r="Y146" s="220">
        <f>X146*K146</f>
        <v>0.035999999999999997</v>
      </c>
      <c r="Z146" s="220">
        <v>0</v>
      </c>
      <c r="AA146" s="221">
        <f>Z146*K146</f>
        <v>0</v>
      </c>
      <c r="AR146" s="22" t="s">
        <v>161</v>
      </c>
      <c r="AT146" s="22" t="s">
        <v>157</v>
      </c>
      <c r="AU146" s="22" t="s">
        <v>129</v>
      </c>
      <c r="AY146" s="22" t="s">
        <v>150</v>
      </c>
      <c r="BE146" s="136">
        <f>IF(U146="základná",N146,0)</f>
        <v>0</v>
      </c>
      <c r="BF146" s="136">
        <f>IF(U146="znížená",N146,0)</f>
        <v>0</v>
      </c>
      <c r="BG146" s="136">
        <f>IF(U146="zákl. prenesená",N146,0)</f>
        <v>0</v>
      </c>
      <c r="BH146" s="136">
        <f>IF(U146="zníž. prenesená",N146,0)</f>
        <v>0</v>
      </c>
      <c r="BI146" s="136">
        <f>IF(U146="nulová",N146,0)</f>
        <v>0</v>
      </c>
      <c r="BJ146" s="22" t="s">
        <v>129</v>
      </c>
      <c r="BK146" s="136">
        <f>ROUND(L146*K146,2)</f>
        <v>0</v>
      </c>
      <c r="BL146" s="22" t="s">
        <v>155</v>
      </c>
      <c r="BM146" s="22" t="s">
        <v>399</v>
      </c>
    </row>
    <row r="147" s="1" customFormat="1" ht="16.5" customHeight="1">
      <c r="B147" s="177"/>
      <c r="C147" s="222" t="s">
        <v>285</v>
      </c>
      <c r="D147" s="222" t="s">
        <v>157</v>
      </c>
      <c r="E147" s="223" t="s">
        <v>259</v>
      </c>
      <c r="F147" s="224" t="s">
        <v>260</v>
      </c>
      <c r="G147" s="224"/>
      <c r="H147" s="224"/>
      <c r="I147" s="224"/>
      <c r="J147" s="225" t="s">
        <v>174</v>
      </c>
      <c r="K147" s="226">
        <v>72</v>
      </c>
      <c r="L147" s="227">
        <v>0</v>
      </c>
      <c r="M147" s="227"/>
      <c r="N147" s="228">
        <f>ROUND(L147*K147,2)</f>
        <v>0</v>
      </c>
      <c r="O147" s="218"/>
      <c r="P147" s="218"/>
      <c r="Q147" s="218"/>
      <c r="R147" s="181"/>
      <c r="T147" s="219" t="s">
        <v>5</v>
      </c>
      <c r="U147" s="56" t="s">
        <v>44</v>
      </c>
      <c r="V147" s="47"/>
      <c r="W147" s="220">
        <f>V147*K147</f>
        <v>0</v>
      </c>
      <c r="X147" s="220">
        <v>0.00029999999999999997</v>
      </c>
      <c r="Y147" s="220">
        <f>X147*K147</f>
        <v>0.021599999999999998</v>
      </c>
      <c r="Z147" s="220">
        <v>0</v>
      </c>
      <c r="AA147" s="221">
        <f>Z147*K147</f>
        <v>0</v>
      </c>
      <c r="AR147" s="22" t="s">
        <v>161</v>
      </c>
      <c r="AT147" s="22" t="s">
        <v>157</v>
      </c>
      <c r="AU147" s="22" t="s">
        <v>129</v>
      </c>
      <c r="AY147" s="22" t="s">
        <v>150</v>
      </c>
      <c r="BE147" s="136">
        <f>IF(U147="základná",N147,0)</f>
        <v>0</v>
      </c>
      <c r="BF147" s="136">
        <f>IF(U147="znížená",N147,0)</f>
        <v>0</v>
      </c>
      <c r="BG147" s="136">
        <f>IF(U147="zákl. prenesená",N147,0)</f>
        <v>0</v>
      </c>
      <c r="BH147" s="136">
        <f>IF(U147="zníž. prenesená",N147,0)</f>
        <v>0</v>
      </c>
      <c r="BI147" s="136">
        <f>IF(U147="nulová",N147,0)</f>
        <v>0</v>
      </c>
      <c r="BJ147" s="22" t="s">
        <v>129</v>
      </c>
      <c r="BK147" s="136">
        <f>ROUND(L147*K147,2)</f>
        <v>0</v>
      </c>
      <c r="BL147" s="22" t="s">
        <v>155</v>
      </c>
      <c r="BM147" s="22" t="s">
        <v>400</v>
      </c>
    </row>
    <row r="148" s="1" customFormat="1" ht="25.5" customHeight="1">
      <c r="B148" s="177"/>
      <c r="C148" s="212" t="s">
        <v>254</v>
      </c>
      <c r="D148" s="212" t="s">
        <v>151</v>
      </c>
      <c r="E148" s="213" t="s">
        <v>263</v>
      </c>
      <c r="F148" s="214" t="s">
        <v>264</v>
      </c>
      <c r="G148" s="214"/>
      <c r="H148" s="214"/>
      <c r="I148" s="214"/>
      <c r="J148" s="215" t="s">
        <v>154</v>
      </c>
      <c r="K148" s="216">
        <v>361.80000000000001</v>
      </c>
      <c r="L148" s="217">
        <v>0</v>
      </c>
      <c r="M148" s="217"/>
      <c r="N148" s="218">
        <f>ROUND(L148*K148,2)</f>
        <v>0</v>
      </c>
      <c r="O148" s="218"/>
      <c r="P148" s="218"/>
      <c r="Q148" s="218"/>
      <c r="R148" s="181"/>
      <c r="T148" s="219" t="s">
        <v>5</v>
      </c>
      <c r="U148" s="56" t="s">
        <v>44</v>
      </c>
      <c r="V148" s="47"/>
      <c r="W148" s="220">
        <f>V148*K148</f>
        <v>0</v>
      </c>
      <c r="X148" s="220">
        <v>0</v>
      </c>
      <c r="Y148" s="220">
        <f>X148*K148</f>
        <v>0</v>
      </c>
      <c r="Z148" s="220">
        <v>0</v>
      </c>
      <c r="AA148" s="221">
        <f>Z148*K148</f>
        <v>0</v>
      </c>
      <c r="AR148" s="22" t="s">
        <v>155</v>
      </c>
      <c r="AT148" s="22" t="s">
        <v>151</v>
      </c>
      <c r="AU148" s="22" t="s">
        <v>129</v>
      </c>
      <c r="AY148" s="22" t="s">
        <v>150</v>
      </c>
      <c r="BE148" s="136">
        <f>IF(U148="základná",N148,0)</f>
        <v>0</v>
      </c>
      <c r="BF148" s="136">
        <f>IF(U148="znížená",N148,0)</f>
        <v>0</v>
      </c>
      <c r="BG148" s="136">
        <f>IF(U148="zákl. prenesená",N148,0)</f>
        <v>0</v>
      </c>
      <c r="BH148" s="136">
        <f>IF(U148="zníž. prenesená",N148,0)</f>
        <v>0</v>
      </c>
      <c r="BI148" s="136">
        <f>IF(U148="nulová",N148,0)</f>
        <v>0</v>
      </c>
      <c r="BJ148" s="22" t="s">
        <v>129</v>
      </c>
      <c r="BK148" s="136">
        <f>ROUND(L148*K148,2)</f>
        <v>0</v>
      </c>
      <c r="BL148" s="22" t="s">
        <v>155</v>
      </c>
      <c r="BM148" s="22" t="s">
        <v>401</v>
      </c>
    </row>
    <row r="149" s="1" customFormat="1" ht="38.25" customHeight="1">
      <c r="B149" s="177"/>
      <c r="C149" s="212" t="s">
        <v>289</v>
      </c>
      <c r="D149" s="212" t="s">
        <v>151</v>
      </c>
      <c r="E149" s="213" t="s">
        <v>266</v>
      </c>
      <c r="F149" s="214" t="s">
        <v>267</v>
      </c>
      <c r="G149" s="214"/>
      <c r="H149" s="214"/>
      <c r="I149" s="214"/>
      <c r="J149" s="215" t="s">
        <v>174</v>
      </c>
      <c r="K149" s="216">
        <v>53</v>
      </c>
      <c r="L149" s="217">
        <v>0</v>
      </c>
      <c r="M149" s="217"/>
      <c r="N149" s="218">
        <f>ROUND(L149*K149,2)</f>
        <v>0</v>
      </c>
      <c r="O149" s="218"/>
      <c r="P149" s="218"/>
      <c r="Q149" s="218"/>
      <c r="R149" s="181"/>
      <c r="T149" s="219" t="s">
        <v>5</v>
      </c>
      <c r="U149" s="56" t="s">
        <v>44</v>
      </c>
      <c r="V149" s="47"/>
      <c r="W149" s="220">
        <f>V149*K149</f>
        <v>0</v>
      </c>
      <c r="X149" s="220">
        <v>0</v>
      </c>
      <c r="Y149" s="220">
        <f>X149*K149</f>
        <v>0</v>
      </c>
      <c r="Z149" s="220">
        <v>0</v>
      </c>
      <c r="AA149" s="221">
        <f>Z149*K149</f>
        <v>0</v>
      </c>
      <c r="AR149" s="22" t="s">
        <v>155</v>
      </c>
      <c r="AT149" s="22" t="s">
        <v>151</v>
      </c>
      <c r="AU149" s="22" t="s">
        <v>129</v>
      </c>
      <c r="AY149" s="22" t="s">
        <v>150</v>
      </c>
      <c r="BE149" s="136">
        <f>IF(U149="základná",N149,0)</f>
        <v>0</v>
      </c>
      <c r="BF149" s="136">
        <f>IF(U149="znížená",N149,0)</f>
        <v>0</v>
      </c>
      <c r="BG149" s="136">
        <f>IF(U149="zákl. prenesená",N149,0)</f>
        <v>0</v>
      </c>
      <c r="BH149" s="136">
        <f>IF(U149="zníž. prenesená",N149,0)</f>
        <v>0</v>
      </c>
      <c r="BI149" s="136">
        <f>IF(U149="nulová",N149,0)</f>
        <v>0</v>
      </c>
      <c r="BJ149" s="22" t="s">
        <v>129</v>
      </c>
      <c r="BK149" s="136">
        <f>ROUND(L149*K149,2)</f>
        <v>0</v>
      </c>
      <c r="BL149" s="22" t="s">
        <v>155</v>
      </c>
      <c r="BM149" s="22" t="s">
        <v>402</v>
      </c>
    </row>
    <row r="150" s="1" customFormat="1" ht="16.5" customHeight="1">
      <c r="B150" s="177"/>
      <c r="C150" s="222" t="s">
        <v>258</v>
      </c>
      <c r="D150" s="222" t="s">
        <v>157</v>
      </c>
      <c r="E150" s="223" t="s">
        <v>403</v>
      </c>
      <c r="F150" s="224" t="s">
        <v>404</v>
      </c>
      <c r="G150" s="224"/>
      <c r="H150" s="224"/>
      <c r="I150" s="224"/>
      <c r="J150" s="225" t="s">
        <v>174</v>
      </c>
      <c r="K150" s="226">
        <v>53</v>
      </c>
      <c r="L150" s="227">
        <v>0</v>
      </c>
      <c r="M150" s="227"/>
      <c r="N150" s="228">
        <f>ROUND(L150*K150,2)</f>
        <v>0</v>
      </c>
      <c r="O150" s="218"/>
      <c r="P150" s="218"/>
      <c r="Q150" s="218"/>
      <c r="R150" s="181"/>
      <c r="T150" s="219" t="s">
        <v>5</v>
      </c>
      <c r="U150" s="56" t="s">
        <v>44</v>
      </c>
      <c r="V150" s="47"/>
      <c r="W150" s="220">
        <f>V150*K150</f>
        <v>0</v>
      </c>
      <c r="X150" s="220">
        <v>0.00029999999999999997</v>
      </c>
      <c r="Y150" s="220">
        <f>X150*K150</f>
        <v>0.015899999999999997</v>
      </c>
      <c r="Z150" s="220">
        <v>0</v>
      </c>
      <c r="AA150" s="221">
        <f>Z150*K150</f>
        <v>0</v>
      </c>
      <c r="AR150" s="22" t="s">
        <v>161</v>
      </c>
      <c r="AT150" s="22" t="s">
        <v>157</v>
      </c>
      <c r="AU150" s="22" t="s">
        <v>129</v>
      </c>
      <c r="AY150" s="22" t="s">
        <v>150</v>
      </c>
      <c r="BE150" s="136">
        <f>IF(U150="základná",N150,0)</f>
        <v>0</v>
      </c>
      <c r="BF150" s="136">
        <f>IF(U150="znížená",N150,0)</f>
        <v>0</v>
      </c>
      <c r="BG150" s="136">
        <f>IF(U150="zákl. prenesená",N150,0)</f>
        <v>0</v>
      </c>
      <c r="BH150" s="136">
        <f>IF(U150="zníž. prenesená",N150,0)</f>
        <v>0</v>
      </c>
      <c r="BI150" s="136">
        <f>IF(U150="nulová",N150,0)</f>
        <v>0</v>
      </c>
      <c r="BJ150" s="22" t="s">
        <v>129</v>
      </c>
      <c r="BK150" s="136">
        <f>ROUND(L150*K150,2)</f>
        <v>0</v>
      </c>
      <c r="BL150" s="22" t="s">
        <v>155</v>
      </c>
      <c r="BM150" s="22" t="s">
        <v>405</v>
      </c>
    </row>
    <row r="151" s="1" customFormat="1" ht="38.25" customHeight="1">
      <c r="B151" s="177"/>
      <c r="C151" s="212" t="s">
        <v>297</v>
      </c>
      <c r="D151" s="212" t="s">
        <v>151</v>
      </c>
      <c r="E151" s="213" t="s">
        <v>274</v>
      </c>
      <c r="F151" s="214" t="s">
        <v>275</v>
      </c>
      <c r="G151" s="214"/>
      <c r="H151" s="214"/>
      <c r="I151" s="214"/>
      <c r="J151" s="215" t="s">
        <v>174</v>
      </c>
      <c r="K151" s="216">
        <v>27</v>
      </c>
      <c r="L151" s="217">
        <v>0</v>
      </c>
      <c r="M151" s="217"/>
      <c r="N151" s="218">
        <f>ROUND(L151*K151,2)</f>
        <v>0</v>
      </c>
      <c r="O151" s="218"/>
      <c r="P151" s="218"/>
      <c r="Q151" s="218"/>
      <c r="R151" s="181"/>
      <c r="T151" s="219" t="s">
        <v>5</v>
      </c>
      <c r="U151" s="56" t="s">
        <v>44</v>
      </c>
      <c r="V151" s="47"/>
      <c r="W151" s="220">
        <f>V151*K151</f>
        <v>0</v>
      </c>
      <c r="X151" s="220">
        <v>0</v>
      </c>
      <c r="Y151" s="220">
        <f>X151*K151</f>
        <v>0</v>
      </c>
      <c r="Z151" s="220">
        <v>0</v>
      </c>
      <c r="AA151" s="221">
        <f>Z151*K151</f>
        <v>0</v>
      </c>
      <c r="AR151" s="22" t="s">
        <v>155</v>
      </c>
      <c r="AT151" s="22" t="s">
        <v>151</v>
      </c>
      <c r="AU151" s="22" t="s">
        <v>129</v>
      </c>
      <c r="AY151" s="22" t="s">
        <v>150</v>
      </c>
      <c r="BE151" s="136">
        <f>IF(U151="základná",N151,0)</f>
        <v>0</v>
      </c>
      <c r="BF151" s="136">
        <f>IF(U151="znížená",N151,0)</f>
        <v>0</v>
      </c>
      <c r="BG151" s="136">
        <f>IF(U151="zákl. prenesená",N151,0)</f>
        <v>0</v>
      </c>
      <c r="BH151" s="136">
        <f>IF(U151="zníž. prenesená",N151,0)</f>
        <v>0</v>
      </c>
      <c r="BI151" s="136">
        <f>IF(U151="nulová",N151,0)</f>
        <v>0</v>
      </c>
      <c r="BJ151" s="22" t="s">
        <v>129</v>
      </c>
      <c r="BK151" s="136">
        <f>ROUND(L151*K151,2)</f>
        <v>0</v>
      </c>
      <c r="BL151" s="22" t="s">
        <v>155</v>
      </c>
      <c r="BM151" s="22" t="s">
        <v>406</v>
      </c>
    </row>
    <row r="152" s="1" customFormat="1" ht="16.5" customHeight="1">
      <c r="B152" s="177"/>
      <c r="C152" s="222" t="s">
        <v>301</v>
      </c>
      <c r="D152" s="222" t="s">
        <v>157</v>
      </c>
      <c r="E152" s="223" t="s">
        <v>278</v>
      </c>
      <c r="F152" s="224" t="s">
        <v>279</v>
      </c>
      <c r="G152" s="224"/>
      <c r="H152" s="224"/>
      <c r="I152" s="224"/>
      <c r="J152" s="225" t="s">
        <v>174</v>
      </c>
      <c r="K152" s="226">
        <v>3</v>
      </c>
      <c r="L152" s="227">
        <v>0</v>
      </c>
      <c r="M152" s="227"/>
      <c r="N152" s="228">
        <f>ROUND(L152*K152,2)</f>
        <v>0</v>
      </c>
      <c r="O152" s="218"/>
      <c r="P152" s="218"/>
      <c r="Q152" s="218"/>
      <c r="R152" s="181"/>
      <c r="T152" s="219" t="s">
        <v>5</v>
      </c>
      <c r="U152" s="56" t="s">
        <v>44</v>
      </c>
      <c r="V152" s="47"/>
      <c r="W152" s="220">
        <f>V152*K152</f>
        <v>0</v>
      </c>
      <c r="X152" s="220">
        <v>0.0050000000000000001</v>
      </c>
      <c r="Y152" s="220">
        <f>X152*K152</f>
        <v>0.014999999999999999</v>
      </c>
      <c r="Z152" s="220">
        <v>0</v>
      </c>
      <c r="AA152" s="221">
        <f>Z152*K152</f>
        <v>0</v>
      </c>
      <c r="AR152" s="22" t="s">
        <v>161</v>
      </c>
      <c r="AT152" s="22" t="s">
        <v>157</v>
      </c>
      <c r="AU152" s="22" t="s">
        <v>129</v>
      </c>
      <c r="AY152" s="22" t="s">
        <v>150</v>
      </c>
      <c r="BE152" s="136">
        <f>IF(U152="základná",N152,0)</f>
        <v>0</v>
      </c>
      <c r="BF152" s="136">
        <f>IF(U152="znížená",N152,0)</f>
        <v>0</v>
      </c>
      <c r="BG152" s="136">
        <f>IF(U152="zákl. prenesená",N152,0)</f>
        <v>0</v>
      </c>
      <c r="BH152" s="136">
        <f>IF(U152="zníž. prenesená",N152,0)</f>
        <v>0</v>
      </c>
      <c r="BI152" s="136">
        <f>IF(U152="nulová",N152,0)</f>
        <v>0</v>
      </c>
      <c r="BJ152" s="22" t="s">
        <v>129</v>
      </c>
      <c r="BK152" s="136">
        <f>ROUND(L152*K152,2)</f>
        <v>0</v>
      </c>
      <c r="BL152" s="22" t="s">
        <v>155</v>
      </c>
      <c r="BM152" s="22" t="s">
        <v>407</v>
      </c>
    </row>
    <row r="153" s="1" customFormat="1" ht="16.5" customHeight="1">
      <c r="B153" s="177"/>
      <c r="C153" s="222" t="s">
        <v>306</v>
      </c>
      <c r="D153" s="222" t="s">
        <v>157</v>
      </c>
      <c r="E153" s="223" t="s">
        <v>282</v>
      </c>
      <c r="F153" s="224" t="s">
        <v>283</v>
      </c>
      <c r="G153" s="224"/>
      <c r="H153" s="224"/>
      <c r="I153" s="224"/>
      <c r="J153" s="225" t="s">
        <v>174</v>
      </c>
      <c r="K153" s="226">
        <v>2</v>
      </c>
      <c r="L153" s="227">
        <v>0</v>
      </c>
      <c r="M153" s="227"/>
      <c r="N153" s="228">
        <f>ROUND(L153*K153,2)</f>
        <v>0</v>
      </c>
      <c r="O153" s="218"/>
      <c r="P153" s="218"/>
      <c r="Q153" s="218"/>
      <c r="R153" s="181"/>
      <c r="T153" s="219" t="s">
        <v>5</v>
      </c>
      <c r="U153" s="56" t="s">
        <v>44</v>
      </c>
      <c r="V153" s="47"/>
      <c r="W153" s="220">
        <f>V153*K153</f>
        <v>0</v>
      </c>
      <c r="X153" s="220">
        <v>0.00040000000000000002</v>
      </c>
      <c r="Y153" s="220">
        <f>X153*K153</f>
        <v>0.00080000000000000004</v>
      </c>
      <c r="Z153" s="220">
        <v>0</v>
      </c>
      <c r="AA153" s="221">
        <f>Z153*K153</f>
        <v>0</v>
      </c>
      <c r="AR153" s="22" t="s">
        <v>161</v>
      </c>
      <c r="AT153" s="22" t="s">
        <v>157</v>
      </c>
      <c r="AU153" s="22" t="s">
        <v>129</v>
      </c>
      <c r="AY153" s="22" t="s">
        <v>150</v>
      </c>
      <c r="BE153" s="136">
        <f>IF(U153="základná",N153,0)</f>
        <v>0</v>
      </c>
      <c r="BF153" s="136">
        <f>IF(U153="znížená",N153,0)</f>
        <v>0</v>
      </c>
      <c r="BG153" s="136">
        <f>IF(U153="zákl. prenesená",N153,0)</f>
        <v>0</v>
      </c>
      <c r="BH153" s="136">
        <f>IF(U153="zníž. prenesená",N153,0)</f>
        <v>0</v>
      </c>
      <c r="BI153" s="136">
        <f>IF(U153="nulová",N153,0)</f>
        <v>0</v>
      </c>
      <c r="BJ153" s="22" t="s">
        <v>129</v>
      </c>
      <c r="BK153" s="136">
        <f>ROUND(L153*K153,2)</f>
        <v>0</v>
      </c>
      <c r="BL153" s="22" t="s">
        <v>155</v>
      </c>
      <c r="BM153" s="22" t="s">
        <v>408</v>
      </c>
    </row>
    <row r="154" s="1" customFormat="1" ht="16.5" customHeight="1">
      <c r="B154" s="177"/>
      <c r="C154" s="222" t="s">
        <v>269</v>
      </c>
      <c r="D154" s="222" t="s">
        <v>157</v>
      </c>
      <c r="E154" s="223" t="s">
        <v>409</v>
      </c>
      <c r="F154" s="224" t="s">
        <v>410</v>
      </c>
      <c r="G154" s="224"/>
      <c r="H154" s="224"/>
      <c r="I154" s="224"/>
      <c r="J154" s="225" t="s">
        <v>174</v>
      </c>
      <c r="K154" s="226">
        <v>5</v>
      </c>
      <c r="L154" s="227">
        <v>0</v>
      </c>
      <c r="M154" s="227"/>
      <c r="N154" s="228">
        <f>ROUND(L154*K154,2)</f>
        <v>0</v>
      </c>
      <c r="O154" s="218"/>
      <c r="P154" s="218"/>
      <c r="Q154" s="218"/>
      <c r="R154" s="181"/>
      <c r="T154" s="219" t="s">
        <v>5</v>
      </c>
      <c r="U154" s="56" t="s">
        <v>44</v>
      </c>
      <c r="V154" s="47"/>
      <c r="W154" s="220">
        <f>V154*K154</f>
        <v>0</v>
      </c>
      <c r="X154" s="220">
        <v>0.00040000000000000002</v>
      </c>
      <c r="Y154" s="220">
        <f>X154*K154</f>
        <v>0.002</v>
      </c>
      <c r="Z154" s="220">
        <v>0</v>
      </c>
      <c r="AA154" s="221">
        <f>Z154*K154</f>
        <v>0</v>
      </c>
      <c r="AR154" s="22" t="s">
        <v>161</v>
      </c>
      <c r="AT154" s="22" t="s">
        <v>157</v>
      </c>
      <c r="AU154" s="22" t="s">
        <v>129</v>
      </c>
      <c r="AY154" s="22" t="s">
        <v>150</v>
      </c>
      <c r="BE154" s="136">
        <f>IF(U154="základná",N154,0)</f>
        <v>0</v>
      </c>
      <c r="BF154" s="136">
        <f>IF(U154="znížená",N154,0)</f>
        <v>0</v>
      </c>
      <c r="BG154" s="136">
        <f>IF(U154="zákl. prenesená",N154,0)</f>
        <v>0</v>
      </c>
      <c r="BH154" s="136">
        <f>IF(U154="zníž. prenesená",N154,0)</f>
        <v>0</v>
      </c>
      <c r="BI154" s="136">
        <f>IF(U154="nulová",N154,0)</f>
        <v>0</v>
      </c>
      <c r="BJ154" s="22" t="s">
        <v>129</v>
      </c>
      <c r="BK154" s="136">
        <f>ROUND(L154*K154,2)</f>
        <v>0</v>
      </c>
      <c r="BL154" s="22" t="s">
        <v>155</v>
      </c>
      <c r="BM154" s="22" t="s">
        <v>411</v>
      </c>
    </row>
    <row r="155" s="1" customFormat="1" ht="16.5" customHeight="1">
      <c r="B155" s="177"/>
      <c r="C155" s="222" t="s">
        <v>318</v>
      </c>
      <c r="D155" s="222" t="s">
        <v>157</v>
      </c>
      <c r="E155" s="223" t="s">
        <v>412</v>
      </c>
      <c r="F155" s="224" t="s">
        <v>413</v>
      </c>
      <c r="G155" s="224"/>
      <c r="H155" s="224"/>
      <c r="I155" s="224"/>
      <c r="J155" s="225" t="s">
        <v>174</v>
      </c>
      <c r="K155" s="226">
        <v>4</v>
      </c>
      <c r="L155" s="227">
        <v>0</v>
      </c>
      <c r="M155" s="227"/>
      <c r="N155" s="228">
        <f>ROUND(L155*K155,2)</f>
        <v>0</v>
      </c>
      <c r="O155" s="218"/>
      <c r="P155" s="218"/>
      <c r="Q155" s="218"/>
      <c r="R155" s="181"/>
      <c r="T155" s="219" t="s">
        <v>5</v>
      </c>
      <c r="U155" s="56" t="s">
        <v>44</v>
      </c>
      <c r="V155" s="47"/>
      <c r="W155" s="220">
        <f>V155*K155</f>
        <v>0</v>
      </c>
      <c r="X155" s="220">
        <v>0.001</v>
      </c>
      <c r="Y155" s="220">
        <f>X155*K155</f>
        <v>0.0040000000000000001</v>
      </c>
      <c r="Z155" s="220">
        <v>0</v>
      </c>
      <c r="AA155" s="221">
        <f>Z155*K155</f>
        <v>0</v>
      </c>
      <c r="AR155" s="22" t="s">
        <v>161</v>
      </c>
      <c r="AT155" s="22" t="s">
        <v>157</v>
      </c>
      <c r="AU155" s="22" t="s">
        <v>129</v>
      </c>
      <c r="AY155" s="22" t="s">
        <v>150</v>
      </c>
      <c r="BE155" s="136">
        <f>IF(U155="základná",N155,0)</f>
        <v>0</v>
      </c>
      <c r="BF155" s="136">
        <f>IF(U155="znížená",N155,0)</f>
        <v>0</v>
      </c>
      <c r="BG155" s="136">
        <f>IF(U155="zákl. prenesená",N155,0)</f>
        <v>0</v>
      </c>
      <c r="BH155" s="136">
        <f>IF(U155="zníž. prenesená",N155,0)</f>
        <v>0</v>
      </c>
      <c r="BI155" s="136">
        <f>IF(U155="nulová",N155,0)</f>
        <v>0</v>
      </c>
      <c r="BJ155" s="22" t="s">
        <v>129</v>
      </c>
      <c r="BK155" s="136">
        <f>ROUND(L155*K155,2)</f>
        <v>0</v>
      </c>
      <c r="BL155" s="22" t="s">
        <v>155</v>
      </c>
      <c r="BM155" s="22" t="s">
        <v>414</v>
      </c>
    </row>
    <row r="156" s="1" customFormat="1" ht="16.5" customHeight="1">
      <c r="B156" s="177"/>
      <c r="C156" s="222" t="s">
        <v>322</v>
      </c>
      <c r="D156" s="222" t="s">
        <v>157</v>
      </c>
      <c r="E156" s="223" t="s">
        <v>415</v>
      </c>
      <c r="F156" s="224" t="s">
        <v>416</v>
      </c>
      <c r="G156" s="224"/>
      <c r="H156" s="224"/>
      <c r="I156" s="224"/>
      <c r="J156" s="225" t="s">
        <v>174</v>
      </c>
      <c r="K156" s="226">
        <v>3</v>
      </c>
      <c r="L156" s="227">
        <v>0</v>
      </c>
      <c r="M156" s="227"/>
      <c r="N156" s="228">
        <f>ROUND(L156*K156,2)</f>
        <v>0</v>
      </c>
      <c r="O156" s="218"/>
      <c r="P156" s="218"/>
      <c r="Q156" s="218"/>
      <c r="R156" s="181"/>
      <c r="T156" s="219" t="s">
        <v>5</v>
      </c>
      <c r="U156" s="56" t="s">
        <v>44</v>
      </c>
      <c r="V156" s="47"/>
      <c r="W156" s="220">
        <f>V156*K156</f>
        <v>0</v>
      </c>
      <c r="X156" s="220">
        <v>0.001</v>
      </c>
      <c r="Y156" s="220">
        <f>X156*K156</f>
        <v>0.0030000000000000001</v>
      </c>
      <c r="Z156" s="220">
        <v>0</v>
      </c>
      <c r="AA156" s="221">
        <f>Z156*K156</f>
        <v>0</v>
      </c>
      <c r="AR156" s="22" t="s">
        <v>161</v>
      </c>
      <c r="AT156" s="22" t="s">
        <v>157</v>
      </c>
      <c r="AU156" s="22" t="s">
        <v>129</v>
      </c>
      <c r="AY156" s="22" t="s">
        <v>150</v>
      </c>
      <c r="BE156" s="136">
        <f>IF(U156="základná",N156,0)</f>
        <v>0</v>
      </c>
      <c r="BF156" s="136">
        <f>IF(U156="znížená",N156,0)</f>
        <v>0</v>
      </c>
      <c r="BG156" s="136">
        <f>IF(U156="zákl. prenesená",N156,0)</f>
        <v>0</v>
      </c>
      <c r="BH156" s="136">
        <f>IF(U156="zníž. prenesená",N156,0)</f>
        <v>0</v>
      </c>
      <c r="BI156" s="136">
        <f>IF(U156="nulová",N156,0)</f>
        <v>0</v>
      </c>
      <c r="BJ156" s="22" t="s">
        <v>129</v>
      </c>
      <c r="BK156" s="136">
        <f>ROUND(L156*K156,2)</f>
        <v>0</v>
      </c>
      <c r="BL156" s="22" t="s">
        <v>155</v>
      </c>
      <c r="BM156" s="22" t="s">
        <v>417</v>
      </c>
    </row>
    <row r="157" s="1" customFormat="1" ht="16.5" customHeight="1">
      <c r="B157" s="177"/>
      <c r="C157" s="222" t="s">
        <v>326</v>
      </c>
      <c r="D157" s="222" t="s">
        <v>157</v>
      </c>
      <c r="E157" s="223" t="s">
        <v>418</v>
      </c>
      <c r="F157" s="224" t="s">
        <v>419</v>
      </c>
      <c r="G157" s="224"/>
      <c r="H157" s="224"/>
      <c r="I157" s="224"/>
      <c r="J157" s="225" t="s">
        <v>174</v>
      </c>
      <c r="K157" s="226">
        <v>6</v>
      </c>
      <c r="L157" s="227">
        <v>0</v>
      </c>
      <c r="M157" s="227"/>
      <c r="N157" s="228">
        <f>ROUND(L157*K157,2)</f>
        <v>0</v>
      </c>
      <c r="O157" s="218"/>
      <c r="P157" s="218"/>
      <c r="Q157" s="218"/>
      <c r="R157" s="181"/>
      <c r="T157" s="219" t="s">
        <v>5</v>
      </c>
      <c r="U157" s="56" t="s">
        <v>44</v>
      </c>
      <c r="V157" s="47"/>
      <c r="W157" s="220">
        <f>V157*K157</f>
        <v>0</v>
      </c>
      <c r="X157" s="220">
        <v>0.001</v>
      </c>
      <c r="Y157" s="220">
        <f>X157*K157</f>
        <v>0.0060000000000000001</v>
      </c>
      <c r="Z157" s="220">
        <v>0</v>
      </c>
      <c r="AA157" s="221">
        <f>Z157*K157</f>
        <v>0</v>
      </c>
      <c r="AR157" s="22" t="s">
        <v>161</v>
      </c>
      <c r="AT157" s="22" t="s">
        <v>157</v>
      </c>
      <c r="AU157" s="22" t="s">
        <v>129</v>
      </c>
      <c r="AY157" s="22" t="s">
        <v>150</v>
      </c>
      <c r="BE157" s="136">
        <f>IF(U157="základná",N157,0)</f>
        <v>0</v>
      </c>
      <c r="BF157" s="136">
        <f>IF(U157="znížená",N157,0)</f>
        <v>0</v>
      </c>
      <c r="BG157" s="136">
        <f>IF(U157="zákl. prenesená",N157,0)</f>
        <v>0</v>
      </c>
      <c r="BH157" s="136">
        <f>IF(U157="zníž. prenesená",N157,0)</f>
        <v>0</v>
      </c>
      <c r="BI157" s="136">
        <f>IF(U157="nulová",N157,0)</f>
        <v>0</v>
      </c>
      <c r="BJ157" s="22" t="s">
        <v>129</v>
      </c>
      <c r="BK157" s="136">
        <f>ROUND(L157*K157,2)</f>
        <v>0</v>
      </c>
      <c r="BL157" s="22" t="s">
        <v>155</v>
      </c>
      <c r="BM157" s="22" t="s">
        <v>420</v>
      </c>
    </row>
    <row r="158" s="1" customFormat="1" ht="16.5" customHeight="1">
      <c r="B158" s="177"/>
      <c r="C158" s="222" t="s">
        <v>330</v>
      </c>
      <c r="D158" s="222" t="s">
        <v>157</v>
      </c>
      <c r="E158" s="223" t="s">
        <v>421</v>
      </c>
      <c r="F158" s="224" t="s">
        <v>422</v>
      </c>
      <c r="G158" s="224"/>
      <c r="H158" s="224"/>
      <c r="I158" s="224"/>
      <c r="J158" s="225" t="s">
        <v>174</v>
      </c>
      <c r="K158" s="226">
        <v>4</v>
      </c>
      <c r="L158" s="227">
        <v>0</v>
      </c>
      <c r="M158" s="227"/>
      <c r="N158" s="228">
        <f>ROUND(L158*K158,2)</f>
        <v>0</v>
      </c>
      <c r="O158" s="218"/>
      <c r="P158" s="218"/>
      <c r="Q158" s="218"/>
      <c r="R158" s="181"/>
      <c r="T158" s="219" t="s">
        <v>5</v>
      </c>
      <c r="U158" s="56" t="s">
        <v>44</v>
      </c>
      <c r="V158" s="47"/>
      <c r="W158" s="220">
        <f>V158*K158</f>
        <v>0</v>
      </c>
      <c r="X158" s="220">
        <v>0.001</v>
      </c>
      <c r="Y158" s="220">
        <f>X158*K158</f>
        <v>0.0040000000000000001</v>
      </c>
      <c r="Z158" s="220">
        <v>0</v>
      </c>
      <c r="AA158" s="221">
        <f>Z158*K158</f>
        <v>0</v>
      </c>
      <c r="AR158" s="22" t="s">
        <v>161</v>
      </c>
      <c r="AT158" s="22" t="s">
        <v>157</v>
      </c>
      <c r="AU158" s="22" t="s">
        <v>129</v>
      </c>
      <c r="AY158" s="22" t="s">
        <v>150</v>
      </c>
      <c r="BE158" s="136">
        <f>IF(U158="základná",N158,0)</f>
        <v>0</v>
      </c>
      <c r="BF158" s="136">
        <f>IF(U158="znížená",N158,0)</f>
        <v>0</v>
      </c>
      <c r="BG158" s="136">
        <f>IF(U158="zákl. prenesená",N158,0)</f>
        <v>0</v>
      </c>
      <c r="BH158" s="136">
        <f>IF(U158="zníž. prenesená",N158,0)</f>
        <v>0</v>
      </c>
      <c r="BI158" s="136">
        <f>IF(U158="nulová",N158,0)</f>
        <v>0</v>
      </c>
      <c r="BJ158" s="22" t="s">
        <v>129</v>
      </c>
      <c r="BK158" s="136">
        <f>ROUND(L158*K158,2)</f>
        <v>0</v>
      </c>
      <c r="BL158" s="22" t="s">
        <v>155</v>
      </c>
      <c r="BM158" s="22" t="s">
        <v>423</v>
      </c>
    </row>
    <row r="159" s="1" customFormat="1" ht="38.25" customHeight="1">
      <c r="B159" s="177"/>
      <c r="C159" s="212" t="s">
        <v>310</v>
      </c>
      <c r="D159" s="212" t="s">
        <v>151</v>
      </c>
      <c r="E159" s="213" t="s">
        <v>286</v>
      </c>
      <c r="F159" s="214" t="s">
        <v>287</v>
      </c>
      <c r="G159" s="214"/>
      <c r="H159" s="214"/>
      <c r="I159" s="214"/>
      <c r="J159" s="215" t="s">
        <v>174</v>
      </c>
      <c r="K159" s="216">
        <v>81</v>
      </c>
      <c r="L159" s="217">
        <v>0</v>
      </c>
      <c r="M159" s="217"/>
      <c r="N159" s="218">
        <f>ROUND(L159*K159,2)</f>
        <v>0</v>
      </c>
      <c r="O159" s="218"/>
      <c r="P159" s="218"/>
      <c r="Q159" s="218"/>
      <c r="R159" s="181"/>
      <c r="T159" s="219" t="s">
        <v>5</v>
      </c>
      <c r="U159" s="56" t="s">
        <v>44</v>
      </c>
      <c r="V159" s="47"/>
      <c r="W159" s="220">
        <f>V159*K159</f>
        <v>0</v>
      </c>
      <c r="X159" s="220">
        <v>0.00048000000000000001</v>
      </c>
      <c r="Y159" s="220">
        <f>X159*K159</f>
        <v>0.038879999999999998</v>
      </c>
      <c r="Z159" s="220">
        <v>0</v>
      </c>
      <c r="AA159" s="221">
        <f>Z159*K159</f>
        <v>0</v>
      </c>
      <c r="AR159" s="22" t="s">
        <v>155</v>
      </c>
      <c r="AT159" s="22" t="s">
        <v>151</v>
      </c>
      <c r="AU159" s="22" t="s">
        <v>129</v>
      </c>
      <c r="AY159" s="22" t="s">
        <v>150</v>
      </c>
      <c r="BE159" s="136">
        <f>IF(U159="základná",N159,0)</f>
        <v>0</v>
      </c>
      <c r="BF159" s="136">
        <f>IF(U159="znížená",N159,0)</f>
        <v>0</v>
      </c>
      <c r="BG159" s="136">
        <f>IF(U159="zákl. prenesená",N159,0)</f>
        <v>0</v>
      </c>
      <c r="BH159" s="136">
        <f>IF(U159="zníž. prenesená",N159,0)</f>
        <v>0</v>
      </c>
      <c r="BI159" s="136">
        <f>IF(U159="nulová",N159,0)</f>
        <v>0</v>
      </c>
      <c r="BJ159" s="22" t="s">
        <v>129</v>
      </c>
      <c r="BK159" s="136">
        <f>ROUND(L159*K159,2)</f>
        <v>0</v>
      </c>
      <c r="BL159" s="22" t="s">
        <v>155</v>
      </c>
      <c r="BM159" s="22" t="s">
        <v>424</v>
      </c>
    </row>
    <row r="160" s="1" customFormat="1" ht="25.5" customHeight="1">
      <c r="B160" s="177"/>
      <c r="C160" s="222" t="s">
        <v>314</v>
      </c>
      <c r="D160" s="222" t="s">
        <v>157</v>
      </c>
      <c r="E160" s="223" t="s">
        <v>290</v>
      </c>
      <c r="F160" s="224" t="s">
        <v>291</v>
      </c>
      <c r="G160" s="224"/>
      <c r="H160" s="224"/>
      <c r="I160" s="224"/>
      <c r="J160" s="225" t="s">
        <v>174</v>
      </c>
      <c r="K160" s="226">
        <v>81.810000000000002</v>
      </c>
      <c r="L160" s="227">
        <v>0</v>
      </c>
      <c r="M160" s="227"/>
      <c r="N160" s="228">
        <f>ROUND(L160*K160,2)</f>
        <v>0</v>
      </c>
      <c r="O160" s="218"/>
      <c r="P160" s="218"/>
      <c r="Q160" s="218"/>
      <c r="R160" s="181"/>
      <c r="T160" s="219" t="s">
        <v>5</v>
      </c>
      <c r="U160" s="56" t="s">
        <v>44</v>
      </c>
      <c r="V160" s="47"/>
      <c r="W160" s="220">
        <f>V160*K160</f>
        <v>0</v>
      </c>
      <c r="X160" s="220">
        <v>0.012</v>
      </c>
      <c r="Y160" s="220">
        <f>X160*K160</f>
        <v>0.98172000000000004</v>
      </c>
      <c r="Z160" s="220">
        <v>0</v>
      </c>
      <c r="AA160" s="221">
        <f>Z160*K160</f>
        <v>0</v>
      </c>
      <c r="AR160" s="22" t="s">
        <v>161</v>
      </c>
      <c r="AT160" s="22" t="s">
        <v>157</v>
      </c>
      <c r="AU160" s="22" t="s">
        <v>129</v>
      </c>
      <c r="AY160" s="22" t="s">
        <v>150</v>
      </c>
      <c r="BE160" s="136">
        <f>IF(U160="základná",N160,0)</f>
        <v>0</v>
      </c>
      <c r="BF160" s="136">
        <f>IF(U160="znížená",N160,0)</f>
        <v>0</v>
      </c>
      <c r="BG160" s="136">
        <f>IF(U160="zákl. prenesená",N160,0)</f>
        <v>0</v>
      </c>
      <c r="BH160" s="136">
        <f>IF(U160="zníž. prenesená",N160,0)</f>
        <v>0</v>
      </c>
      <c r="BI160" s="136">
        <f>IF(U160="nulová",N160,0)</f>
        <v>0</v>
      </c>
      <c r="BJ160" s="22" t="s">
        <v>129</v>
      </c>
      <c r="BK160" s="136">
        <f>ROUND(L160*K160,2)</f>
        <v>0</v>
      </c>
      <c r="BL160" s="22" t="s">
        <v>155</v>
      </c>
      <c r="BM160" s="22" t="s">
        <v>425</v>
      </c>
    </row>
    <row r="161" s="1" customFormat="1" ht="25.5" customHeight="1">
      <c r="B161" s="177"/>
      <c r="C161" s="212" t="s">
        <v>356</v>
      </c>
      <c r="D161" s="212" t="s">
        <v>151</v>
      </c>
      <c r="E161" s="213" t="s">
        <v>294</v>
      </c>
      <c r="F161" s="214" t="s">
        <v>295</v>
      </c>
      <c r="G161" s="214"/>
      <c r="H161" s="214"/>
      <c r="I161" s="214"/>
      <c r="J161" s="215" t="s">
        <v>174</v>
      </c>
      <c r="K161" s="216">
        <v>53</v>
      </c>
      <c r="L161" s="217">
        <v>0</v>
      </c>
      <c r="M161" s="217"/>
      <c r="N161" s="218">
        <f>ROUND(L161*K161,2)</f>
        <v>0</v>
      </c>
      <c r="O161" s="218"/>
      <c r="P161" s="218"/>
      <c r="Q161" s="218"/>
      <c r="R161" s="181"/>
      <c r="T161" s="219" t="s">
        <v>5</v>
      </c>
      <c r="U161" s="56" t="s">
        <v>44</v>
      </c>
      <c r="V161" s="47"/>
      <c r="W161" s="220">
        <f>V161*K161</f>
        <v>0</v>
      </c>
      <c r="X161" s="220">
        <v>0</v>
      </c>
      <c r="Y161" s="220">
        <f>X161*K161</f>
        <v>0</v>
      </c>
      <c r="Z161" s="220">
        <v>0</v>
      </c>
      <c r="AA161" s="221">
        <f>Z161*K161</f>
        <v>0</v>
      </c>
      <c r="AR161" s="22" t="s">
        <v>155</v>
      </c>
      <c r="AT161" s="22" t="s">
        <v>151</v>
      </c>
      <c r="AU161" s="22" t="s">
        <v>129</v>
      </c>
      <c r="AY161" s="22" t="s">
        <v>150</v>
      </c>
      <c r="BE161" s="136">
        <f>IF(U161="základná",N161,0)</f>
        <v>0</v>
      </c>
      <c r="BF161" s="136">
        <f>IF(U161="znížená",N161,0)</f>
        <v>0</v>
      </c>
      <c r="BG161" s="136">
        <f>IF(U161="zákl. prenesená",N161,0)</f>
        <v>0</v>
      </c>
      <c r="BH161" s="136">
        <f>IF(U161="zníž. prenesená",N161,0)</f>
        <v>0</v>
      </c>
      <c r="BI161" s="136">
        <f>IF(U161="nulová",N161,0)</f>
        <v>0</v>
      </c>
      <c r="BJ161" s="22" t="s">
        <v>129</v>
      </c>
      <c r="BK161" s="136">
        <f>ROUND(L161*K161,2)</f>
        <v>0</v>
      </c>
      <c r="BL161" s="22" t="s">
        <v>155</v>
      </c>
      <c r="BM161" s="22" t="s">
        <v>426</v>
      </c>
    </row>
    <row r="162" s="1" customFormat="1" ht="25.5" customHeight="1">
      <c r="B162" s="177"/>
      <c r="C162" s="212" t="s">
        <v>231</v>
      </c>
      <c r="D162" s="212" t="s">
        <v>151</v>
      </c>
      <c r="E162" s="213" t="s">
        <v>298</v>
      </c>
      <c r="F162" s="214" t="s">
        <v>299</v>
      </c>
      <c r="G162" s="214"/>
      <c r="H162" s="214"/>
      <c r="I162" s="214"/>
      <c r="J162" s="215" t="s">
        <v>154</v>
      </c>
      <c r="K162" s="216">
        <v>175.15000000000001</v>
      </c>
      <c r="L162" s="217">
        <v>0</v>
      </c>
      <c r="M162" s="217"/>
      <c r="N162" s="218">
        <f>ROUND(L162*K162,2)</f>
        <v>0</v>
      </c>
      <c r="O162" s="218"/>
      <c r="P162" s="218"/>
      <c r="Q162" s="218"/>
      <c r="R162" s="181"/>
      <c r="T162" s="219" t="s">
        <v>5</v>
      </c>
      <c r="U162" s="56" t="s">
        <v>44</v>
      </c>
      <c r="V162" s="47"/>
      <c r="W162" s="220">
        <f>V162*K162</f>
        <v>0</v>
      </c>
      <c r="X162" s="220">
        <v>0</v>
      </c>
      <c r="Y162" s="220">
        <f>X162*K162</f>
        <v>0</v>
      </c>
      <c r="Z162" s="220">
        <v>0</v>
      </c>
      <c r="AA162" s="221">
        <f>Z162*K162</f>
        <v>0</v>
      </c>
      <c r="AR162" s="22" t="s">
        <v>155</v>
      </c>
      <c r="AT162" s="22" t="s">
        <v>151</v>
      </c>
      <c r="AU162" s="22" t="s">
        <v>129</v>
      </c>
      <c r="AY162" s="22" t="s">
        <v>150</v>
      </c>
      <c r="BE162" s="136">
        <f>IF(U162="základná",N162,0)</f>
        <v>0</v>
      </c>
      <c r="BF162" s="136">
        <f>IF(U162="znížená",N162,0)</f>
        <v>0</v>
      </c>
      <c r="BG162" s="136">
        <f>IF(U162="zákl. prenesená",N162,0)</f>
        <v>0</v>
      </c>
      <c r="BH162" s="136">
        <f>IF(U162="zníž. prenesená",N162,0)</f>
        <v>0</v>
      </c>
      <c r="BI162" s="136">
        <f>IF(U162="nulová",N162,0)</f>
        <v>0</v>
      </c>
      <c r="BJ162" s="22" t="s">
        <v>129</v>
      </c>
      <c r="BK162" s="136">
        <f>ROUND(L162*K162,2)</f>
        <v>0</v>
      </c>
      <c r="BL162" s="22" t="s">
        <v>155</v>
      </c>
      <c r="BM162" s="22" t="s">
        <v>427</v>
      </c>
    </row>
    <row r="163" s="1" customFormat="1" ht="16.5" customHeight="1">
      <c r="B163" s="177"/>
      <c r="C163" s="222" t="s">
        <v>235</v>
      </c>
      <c r="D163" s="222" t="s">
        <v>157</v>
      </c>
      <c r="E163" s="223" t="s">
        <v>302</v>
      </c>
      <c r="F163" s="224" t="s">
        <v>303</v>
      </c>
      <c r="G163" s="224"/>
      <c r="H163" s="224"/>
      <c r="I163" s="224"/>
      <c r="J163" s="225" t="s">
        <v>304</v>
      </c>
      <c r="K163" s="226">
        <v>700.60000000000002</v>
      </c>
      <c r="L163" s="227">
        <v>0</v>
      </c>
      <c r="M163" s="227"/>
      <c r="N163" s="228">
        <f>ROUND(L163*K163,2)</f>
        <v>0</v>
      </c>
      <c r="O163" s="218"/>
      <c r="P163" s="218"/>
      <c r="Q163" s="218"/>
      <c r="R163" s="181"/>
      <c r="T163" s="219" t="s">
        <v>5</v>
      </c>
      <c r="U163" s="56" t="s">
        <v>44</v>
      </c>
      <c r="V163" s="47"/>
      <c r="W163" s="220">
        <f>V163*K163</f>
        <v>0</v>
      </c>
      <c r="X163" s="220">
        <v>0.00029999999999999997</v>
      </c>
      <c r="Y163" s="220">
        <f>X163*K163</f>
        <v>0.21017999999999998</v>
      </c>
      <c r="Z163" s="220">
        <v>0</v>
      </c>
      <c r="AA163" s="221">
        <f>Z163*K163</f>
        <v>0</v>
      </c>
      <c r="AR163" s="22" t="s">
        <v>161</v>
      </c>
      <c r="AT163" s="22" t="s">
        <v>157</v>
      </c>
      <c r="AU163" s="22" t="s">
        <v>129</v>
      </c>
      <c r="AY163" s="22" t="s">
        <v>150</v>
      </c>
      <c r="BE163" s="136">
        <f>IF(U163="základná",N163,0)</f>
        <v>0</v>
      </c>
      <c r="BF163" s="136">
        <f>IF(U163="znížená",N163,0)</f>
        <v>0</v>
      </c>
      <c r="BG163" s="136">
        <f>IF(U163="zákl. prenesená",N163,0)</f>
        <v>0</v>
      </c>
      <c r="BH163" s="136">
        <f>IF(U163="zníž. prenesená",N163,0)</f>
        <v>0</v>
      </c>
      <c r="BI163" s="136">
        <f>IF(U163="nulová",N163,0)</f>
        <v>0</v>
      </c>
      <c r="BJ163" s="22" t="s">
        <v>129</v>
      </c>
      <c r="BK163" s="136">
        <f>ROUND(L163*K163,2)</f>
        <v>0</v>
      </c>
      <c r="BL163" s="22" t="s">
        <v>155</v>
      </c>
      <c r="BM163" s="22" t="s">
        <v>428</v>
      </c>
    </row>
    <row r="164" s="1" customFormat="1" ht="38.25" customHeight="1">
      <c r="B164" s="177"/>
      <c r="C164" s="212" t="s">
        <v>239</v>
      </c>
      <c r="D164" s="212" t="s">
        <v>151</v>
      </c>
      <c r="E164" s="213" t="s">
        <v>307</v>
      </c>
      <c r="F164" s="214" t="s">
        <v>308</v>
      </c>
      <c r="G164" s="214"/>
      <c r="H164" s="214"/>
      <c r="I164" s="214"/>
      <c r="J164" s="215" t="s">
        <v>154</v>
      </c>
      <c r="K164" s="216">
        <v>851.25</v>
      </c>
      <c r="L164" s="217">
        <v>0</v>
      </c>
      <c r="M164" s="217"/>
      <c r="N164" s="218">
        <f>ROUND(L164*K164,2)</f>
        <v>0</v>
      </c>
      <c r="O164" s="218"/>
      <c r="P164" s="218"/>
      <c r="Q164" s="218"/>
      <c r="R164" s="181"/>
      <c r="T164" s="219" t="s">
        <v>5</v>
      </c>
      <c r="U164" s="56" t="s">
        <v>44</v>
      </c>
      <c r="V164" s="47"/>
      <c r="W164" s="220">
        <f>V164*K164</f>
        <v>0</v>
      </c>
      <c r="X164" s="220">
        <v>0</v>
      </c>
      <c r="Y164" s="220">
        <f>X164*K164</f>
        <v>0</v>
      </c>
      <c r="Z164" s="220">
        <v>0</v>
      </c>
      <c r="AA164" s="221">
        <f>Z164*K164</f>
        <v>0</v>
      </c>
      <c r="AR164" s="22" t="s">
        <v>155</v>
      </c>
      <c r="AT164" s="22" t="s">
        <v>151</v>
      </c>
      <c r="AU164" s="22" t="s">
        <v>129</v>
      </c>
      <c r="AY164" s="22" t="s">
        <v>150</v>
      </c>
      <c r="BE164" s="136">
        <f>IF(U164="základná",N164,0)</f>
        <v>0</v>
      </c>
      <c r="BF164" s="136">
        <f>IF(U164="znížená",N164,0)</f>
        <v>0</v>
      </c>
      <c r="BG164" s="136">
        <f>IF(U164="zákl. prenesená",N164,0)</f>
        <v>0</v>
      </c>
      <c r="BH164" s="136">
        <f>IF(U164="zníž. prenesená",N164,0)</f>
        <v>0</v>
      </c>
      <c r="BI164" s="136">
        <f>IF(U164="nulová",N164,0)</f>
        <v>0</v>
      </c>
      <c r="BJ164" s="22" t="s">
        <v>129</v>
      </c>
      <c r="BK164" s="136">
        <f>ROUND(L164*K164,2)</f>
        <v>0</v>
      </c>
      <c r="BL164" s="22" t="s">
        <v>155</v>
      </c>
      <c r="BM164" s="22" t="s">
        <v>429</v>
      </c>
    </row>
    <row r="165" s="9" customFormat="1" ht="29.88" customHeight="1">
      <c r="B165" s="199"/>
      <c r="C165" s="200"/>
      <c r="D165" s="209" t="s">
        <v>121</v>
      </c>
      <c r="E165" s="209"/>
      <c r="F165" s="209"/>
      <c r="G165" s="209"/>
      <c r="H165" s="209"/>
      <c r="I165" s="209"/>
      <c r="J165" s="209"/>
      <c r="K165" s="209"/>
      <c r="L165" s="209"/>
      <c r="M165" s="209"/>
      <c r="N165" s="229">
        <f>BK165</f>
        <v>0</v>
      </c>
      <c r="O165" s="230"/>
      <c r="P165" s="230"/>
      <c r="Q165" s="230"/>
      <c r="R165" s="202"/>
      <c r="T165" s="203"/>
      <c r="U165" s="200"/>
      <c r="V165" s="200"/>
      <c r="W165" s="204">
        <f>SUM(W166:W167)</f>
        <v>0</v>
      </c>
      <c r="X165" s="200"/>
      <c r="Y165" s="204">
        <f>SUM(Y166:Y167)</f>
        <v>0.082320499999999602</v>
      </c>
      <c r="Z165" s="200"/>
      <c r="AA165" s="205">
        <f>SUM(AA166:AA167)</f>
        <v>0</v>
      </c>
      <c r="AR165" s="206" t="s">
        <v>85</v>
      </c>
      <c r="AT165" s="207" t="s">
        <v>76</v>
      </c>
      <c r="AU165" s="207" t="s">
        <v>85</v>
      </c>
      <c r="AY165" s="206" t="s">
        <v>150</v>
      </c>
      <c r="BK165" s="208">
        <f>SUM(BK166:BK167)</f>
        <v>0</v>
      </c>
    </row>
    <row r="166" s="1" customFormat="1" ht="38.25" customHeight="1">
      <c r="B166" s="177"/>
      <c r="C166" s="212" t="s">
        <v>243</v>
      </c>
      <c r="D166" s="212" t="s">
        <v>151</v>
      </c>
      <c r="E166" s="213" t="s">
        <v>311</v>
      </c>
      <c r="F166" s="214" t="s">
        <v>312</v>
      </c>
      <c r="G166" s="214"/>
      <c r="H166" s="214"/>
      <c r="I166" s="214"/>
      <c r="J166" s="215" t="s">
        <v>154</v>
      </c>
      <c r="K166" s="216">
        <v>175.15000000000001</v>
      </c>
      <c r="L166" s="217">
        <v>0</v>
      </c>
      <c r="M166" s="217"/>
      <c r="N166" s="218">
        <f>ROUND(L166*K166,2)</f>
        <v>0</v>
      </c>
      <c r="O166" s="218"/>
      <c r="P166" s="218"/>
      <c r="Q166" s="218"/>
      <c r="R166" s="181"/>
      <c r="T166" s="219" t="s">
        <v>5</v>
      </c>
      <c r="U166" s="56" t="s">
        <v>44</v>
      </c>
      <c r="V166" s="47"/>
      <c r="W166" s="220">
        <f>V166*K166</f>
        <v>0</v>
      </c>
      <c r="X166" s="220">
        <v>3.0000000000000001E-05</v>
      </c>
      <c r="Y166" s="220">
        <f>X166*K166</f>
        <v>0.0052545000000000005</v>
      </c>
      <c r="Z166" s="220">
        <v>0</v>
      </c>
      <c r="AA166" s="221">
        <f>Z166*K166</f>
        <v>0</v>
      </c>
      <c r="AR166" s="22" t="s">
        <v>155</v>
      </c>
      <c r="AT166" s="22" t="s">
        <v>151</v>
      </c>
      <c r="AU166" s="22" t="s">
        <v>129</v>
      </c>
      <c r="AY166" s="22" t="s">
        <v>150</v>
      </c>
      <c r="BE166" s="136">
        <f>IF(U166="základná",N166,0)</f>
        <v>0</v>
      </c>
      <c r="BF166" s="136">
        <f>IF(U166="znížená",N166,0)</f>
        <v>0</v>
      </c>
      <c r="BG166" s="136">
        <f>IF(U166="zákl. prenesená",N166,0)</f>
        <v>0</v>
      </c>
      <c r="BH166" s="136">
        <f>IF(U166="zníž. prenesená",N166,0)</f>
        <v>0</v>
      </c>
      <c r="BI166" s="136">
        <f>IF(U166="nulová",N166,0)</f>
        <v>0</v>
      </c>
      <c r="BJ166" s="22" t="s">
        <v>129</v>
      </c>
      <c r="BK166" s="136">
        <f>ROUND(L166*K166,2)</f>
        <v>0</v>
      </c>
      <c r="BL166" s="22" t="s">
        <v>155</v>
      </c>
      <c r="BM166" s="22" t="s">
        <v>430</v>
      </c>
    </row>
    <row r="167" s="1" customFormat="1" ht="16.5" customHeight="1">
      <c r="B167" s="177"/>
      <c r="C167" s="222" t="s">
        <v>247</v>
      </c>
      <c r="D167" s="222" t="s">
        <v>157</v>
      </c>
      <c r="E167" s="223" t="s">
        <v>315</v>
      </c>
      <c r="F167" s="224" t="s">
        <v>316</v>
      </c>
      <c r="G167" s="224"/>
      <c r="H167" s="224"/>
      <c r="I167" s="224"/>
      <c r="J167" s="225" t="s">
        <v>154</v>
      </c>
      <c r="K167" s="226">
        <v>192.664999999999</v>
      </c>
      <c r="L167" s="227">
        <v>0</v>
      </c>
      <c r="M167" s="227"/>
      <c r="N167" s="228">
        <f>ROUND(L167*K167,2)</f>
        <v>0</v>
      </c>
      <c r="O167" s="218"/>
      <c r="P167" s="218"/>
      <c r="Q167" s="218"/>
      <c r="R167" s="181"/>
      <c r="T167" s="219" t="s">
        <v>5</v>
      </c>
      <c r="U167" s="56" t="s">
        <v>44</v>
      </c>
      <c r="V167" s="47"/>
      <c r="W167" s="220">
        <f>V167*K167</f>
        <v>0</v>
      </c>
      <c r="X167" s="220">
        <v>0.00040000000000000002</v>
      </c>
      <c r="Y167" s="220">
        <f>X167*K167</f>
        <v>0.077065999999999607</v>
      </c>
      <c r="Z167" s="220">
        <v>0</v>
      </c>
      <c r="AA167" s="221">
        <f>Z167*K167</f>
        <v>0</v>
      </c>
      <c r="AR167" s="22" t="s">
        <v>161</v>
      </c>
      <c r="AT167" s="22" t="s">
        <v>157</v>
      </c>
      <c r="AU167" s="22" t="s">
        <v>129</v>
      </c>
      <c r="AY167" s="22" t="s">
        <v>150</v>
      </c>
      <c r="BE167" s="136">
        <f>IF(U167="základná",N167,0)</f>
        <v>0</v>
      </c>
      <c r="BF167" s="136">
        <f>IF(U167="znížená",N167,0)</f>
        <v>0</v>
      </c>
      <c r="BG167" s="136">
        <f>IF(U167="zákl. prenesená",N167,0)</f>
        <v>0</v>
      </c>
      <c r="BH167" s="136">
        <f>IF(U167="zníž. prenesená",N167,0)</f>
        <v>0</v>
      </c>
      <c r="BI167" s="136">
        <f>IF(U167="nulová",N167,0)</f>
        <v>0</v>
      </c>
      <c r="BJ167" s="22" t="s">
        <v>129</v>
      </c>
      <c r="BK167" s="136">
        <f>ROUND(L167*K167,2)</f>
        <v>0</v>
      </c>
      <c r="BL167" s="22" t="s">
        <v>155</v>
      </c>
      <c r="BM167" s="22" t="s">
        <v>431</v>
      </c>
    </row>
    <row r="168" s="9" customFormat="1" ht="29.88" customHeight="1">
      <c r="B168" s="199"/>
      <c r="C168" s="200"/>
      <c r="D168" s="209" t="s">
        <v>123</v>
      </c>
      <c r="E168" s="209"/>
      <c r="F168" s="209"/>
      <c r="G168" s="209"/>
      <c r="H168" s="209"/>
      <c r="I168" s="209"/>
      <c r="J168" s="209"/>
      <c r="K168" s="209"/>
      <c r="L168" s="209"/>
      <c r="M168" s="209"/>
      <c r="N168" s="229">
        <f>BK168</f>
        <v>0</v>
      </c>
      <c r="O168" s="230"/>
      <c r="P168" s="230"/>
      <c r="Q168" s="230"/>
      <c r="R168" s="202"/>
      <c r="T168" s="203"/>
      <c r="U168" s="200"/>
      <c r="V168" s="200"/>
      <c r="W168" s="204">
        <f>SUM(W169:W179)</f>
        <v>0</v>
      </c>
      <c r="X168" s="200"/>
      <c r="Y168" s="204">
        <f>SUM(Y169:Y179)</f>
        <v>0.72459999999999991</v>
      </c>
      <c r="Z168" s="200"/>
      <c r="AA168" s="205">
        <f>SUM(AA169:AA179)</f>
        <v>0</v>
      </c>
      <c r="AR168" s="206" t="s">
        <v>85</v>
      </c>
      <c r="AT168" s="207" t="s">
        <v>76</v>
      </c>
      <c r="AU168" s="207" t="s">
        <v>85</v>
      </c>
      <c r="AY168" s="206" t="s">
        <v>150</v>
      </c>
      <c r="BK168" s="208">
        <f>SUM(BK169:BK179)</f>
        <v>0</v>
      </c>
    </row>
    <row r="169" s="1" customFormat="1" ht="25.5" customHeight="1">
      <c r="B169" s="177"/>
      <c r="C169" s="212" t="s">
        <v>85</v>
      </c>
      <c r="D169" s="212" t="s">
        <v>151</v>
      </c>
      <c r="E169" s="213" t="s">
        <v>323</v>
      </c>
      <c r="F169" s="214" t="s">
        <v>324</v>
      </c>
      <c r="G169" s="214"/>
      <c r="H169" s="214"/>
      <c r="I169" s="214"/>
      <c r="J169" s="215" t="s">
        <v>174</v>
      </c>
      <c r="K169" s="216">
        <v>4</v>
      </c>
      <c r="L169" s="217">
        <v>0</v>
      </c>
      <c r="M169" s="217"/>
      <c r="N169" s="218">
        <f>ROUND(L169*K169,2)</f>
        <v>0</v>
      </c>
      <c r="O169" s="218"/>
      <c r="P169" s="218"/>
      <c r="Q169" s="218"/>
      <c r="R169" s="181"/>
      <c r="T169" s="219" t="s">
        <v>5</v>
      </c>
      <c r="U169" s="56" t="s">
        <v>44</v>
      </c>
      <c r="V169" s="47"/>
      <c r="W169" s="220">
        <f>V169*K169</f>
        <v>0</v>
      </c>
      <c r="X169" s="220">
        <v>0.0014</v>
      </c>
      <c r="Y169" s="220">
        <f>X169*K169</f>
        <v>0.0055999999999999999</v>
      </c>
      <c r="Z169" s="220">
        <v>0</v>
      </c>
      <c r="AA169" s="221">
        <f>Z169*K169</f>
        <v>0</v>
      </c>
      <c r="AR169" s="22" t="s">
        <v>155</v>
      </c>
      <c r="AT169" s="22" t="s">
        <v>151</v>
      </c>
      <c r="AU169" s="22" t="s">
        <v>129</v>
      </c>
      <c r="AY169" s="22" t="s">
        <v>150</v>
      </c>
      <c r="BE169" s="136">
        <f>IF(U169="základná",N169,0)</f>
        <v>0</v>
      </c>
      <c r="BF169" s="136">
        <f>IF(U169="znížená",N169,0)</f>
        <v>0</v>
      </c>
      <c r="BG169" s="136">
        <f>IF(U169="zákl. prenesená",N169,0)</f>
        <v>0</v>
      </c>
      <c r="BH169" s="136">
        <f>IF(U169="zníž. prenesená",N169,0)</f>
        <v>0</v>
      </c>
      <c r="BI169" s="136">
        <f>IF(U169="nulová",N169,0)</f>
        <v>0</v>
      </c>
      <c r="BJ169" s="22" t="s">
        <v>129</v>
      </c>
      <c r="BK169" s="136">
        <f>ROUND(L169*K169,2)</f>
        <v>0</v>
      </c>
      <c r="BL169" s="22" t="s">
        <v>155</v>
      </c>
      <c r="BM169" s="22" t="s">
        <v>432</v>
      </c>
    </row>
    <row r="170" s="1" customFormat="1" ht="25.5" customHeight="1">
      <c r="B170" s="177"/>
      <c r="C170" s="222" t="s">
        <v>129</v>
      </c>
      <c r="D170" s="222" t="s">
        <v>157</v>
      </c>
      <c r="E170" s="223" t="s">
        <v>327</v>
      </c>
      <c r="F170" s="224" t="s">
        <v>328</v>
      </c>
      <c r="G170" s="224"/>
      <c r="H170" s="224"/>
      <c r="I170" s="224"/>
      <c r="J170" s="225" t="s">
        <v>174</v>
      </c>
      <c r="K170" s="226">
        <v>4</v>
      </c>
      <c r="L170" s="227">
        <v>0</v>
      </c>
      <c r="M170" s="227"/>
      <c r="N170" s="228">
        <f>ROUND(L170*K170,2)</f>
        <v>0</v>
      </c>
      <c r="O170" s="218"/>
      <c r="P170" s="218"/>
      <c r="Q170" s="218"/>
      <c r="R170" s="181"/>
      <c r="T170" s="219" t="s">
        <v>5</v>
      </c>
      <c r="U170" s="56" t="s">
        <v>44</v>
      </c>
      <c r="V170" s="47"/>
      <c r="W170" s="220">
        <f>V170*K170</f>
        <v>0</v>
      </c>
      <c r="X170" s="220">
        <v>0.039</v>
      </c>
      <c r="Y170" s="220">
        <f>X170*K170</f>
        <v>0.156</v>
      </c>
      <c r="Z170" s="220">
        <v>0</v>
      </c>
      <c r="AA170" s="221">
        <f>Z170*K170</f>
        <v>0</v>
      </c>
      <c r="AR170" s="22" t="s">
        <v>161</v>
      </c>
      <c r="AT170" s="22" t="s">
        <v>157</v>
      </c>
      <c r="AU170" s="22" t="s">
        <v>129</v>
      </c>
      <c r="AY170" s="22" t="s">
        <v>150</v>
      </c>
      <c r="BE170" s="136">
        <f>IF(U170="základná",N170,0)</f>
        <v>0</v>
      </c>
      <c r="BF170" s="136">
        <f>IF(U170="znížená",N170,0)</f>
        <v>0</v>
      </c>
      <c r="BG170" s="136">
        <f>IF(U170="zákl. prenesená",N170,0)</f>
        <v>0</v>
      </c>
      <c r="BH170" s="136">
        <f>IF(U170="zníž. prenesená",N170,0)</f>
        <v>0</v>
      </c>
      <c r="BI170" s="136">
        <f>IF(U170="nulová",N170,0)</f>
        <v>0</v>
      </c>
      <c r="BJ170" s="22" t="s">
        <v>129</v>
      </c>
      <c r="BK170" s="136">
        <f>ROUND(L170*K170,2)</f>
        <v>0</v>
      </c>
      <c r="BL170" s="22" t="s">
        <v>155</v>
      </c>
      <c r="BM170" s="22" t="s">
        <v>433</v>
      </c>
    </row>
    <row r="171" s="1" customFormat="1" ht="25.5" customHeight="1">
      <c r="B171" s="177"/>
      <c r="C171" s="212" t="s">
        <v>163</v>
      </c>
      <c r="D171" s="212" t="s">
        <v>151</v>
      </c>
      <c r="E171" s="213" t="s">
        <v>331</v>
      </c>
      <c r="F171" s="214" t="s">
        <v>332</v>
      </c>
      <c r="G171" s="214"/>
      <c r="H171" s="214"/>
      <c r="I171" s="214"/>
      <c r="J171" s="215" t="s">
        <v>174</v>
      </c>
      <c r="K171" s="216">
        <v>3</v>
      </c>
      <c r="L171" s="217">
        <v>0</v>
      </c>
      <c r="M171" s="217"/>
      <c r="N171" s="218">
        <f>ROUND(L171*K171,2)</f>
        <v>0</v>
      </c>
      <c r="O171" s="218"/>
      <c r="P171" s="218"/>
      <c r="Q171" s="218"/>
      <c r="R171" s="181"/>
      <c r="T171" s="219" t="s">
        <v>5</v>
      </c>
      <c r="U171" s="56" t="s">
        <v>44</v>
      </c>
      <c r="V171" s="47"/>
      <c r="W171" s="220">
        <f>V171*K171</f>
        <v>0</v>
      </c>
      <c r="X171" s="220">
        <v>0.0014</v>
      </c>
      <c r="Y171" s="220">
        <f>X171*K171</f>
        <v>0.0041999999999999997</v>
      </c>
      <c r="Z171" s="220">
        <v>0</v>
      </c>
      <c r="AA171" s="221">
        <f>Z171*K171</f>
        <v>0</v>
      </c>
      <c r="AR171" s="22" t="s">
        <v>155</v>
      </c>
      <c r="AT171" s="22" t="s">
        <v>151</v>
      </c>
      <c r="AU171" s="22" t="s">
        <v>129</v>
      </c>
      <c r="AY171" s="22" t="s">
        <v>150</v>
      </c>
      <c r="BE171" s="136">
        <f>IF(U171="základná",N171,0)</f>
        <v>0</v>
      </c>
      <c r="BF171" s="136">
        <f>IF(U171="znížená",N171,0)</f>
        <v>0</v>
      </c>
      <c r="BG171" s="136">
        <f>IF(U171="zákl. prenesená",N171,0)</f>
        <v>0</v>
      </c>
      <c r="BH171" s="136">
        <f>IF(U171="zníž. prenesená",N171,0)</f>
        <v>0</v>
      </c>
      <c r="BI171" s="136">
        <f>IF(U171="nulová",N171,0)</f>
        <v>0</v>
      </c>
      <c r="BJ171" s="22" t="s">
        <v>129</v>
      </c>
      <c r="BK171" s="136">
        <f>ROUND(L171*K171,2)</f>
        <v>0</v>
      </c>
      <c r="BL171" s="22" t="s">
        <v>155</v>
      </c>
      <c r="BM171" s="22" t="s">
        <v>434</v>
      </c>
    </row>
    <row r="172" s="1" customFormat="1" ht="38.25" customHeight="1">
      <c r="B172" s="177"/>
      <c r="C172" s="222" t="s">
        <v>155</v>
      </c>
      <c r="D172" s="222" t="s">
        <v>157</v>
      </c>
      <c r="E172" s="223" t="s">
        <v>335</v>
      </c>
      <c r="F172" s="224" t="s">
        <v>336</v>
      </c>
      <c r="G172" s="224"/>
      <c r="H172" s="224"/>
      <c r="I172" s="224"/>
      <c r="J172" s="225" t="s">
        <v>174</v>
      </c>
      <c r="K172" s="226">
        <v>3</v>
      </c>
      <c r="L172" s="227">
        <v>0</v>
      </c>
      <c r="M172" s="227"/>
      <c r="N172" s="228">
        <f>ROUND(L172*K172,2)</f>
        <v>0</v>
      </c>
      <c r="O172" s="218"/>
      <c r="P172" s="218"/>
      <c r="Q172" s="218"/>
      <c r="R172" s="181"/>
      <c r="T172" s="219" t="s">
        <v>5</v>
      </c>
      <c r="U172" s="56" t="s">
        <v>44</v>
      </c>
      <c r="V172" s="47"/>
      <c r="W172" s="220">
        <f>V172*K172</f>
        <v>0</v>
      </c>
      <c r="X172" s="220">
        <v>0.021999999999999999</v>
      </c>
      <c r="Y172" s="220">
        <f>X172*K172</f>
        <v>0.066000000000000003</v>
      </c>
      <c r="Z172" s="220">
        <v>0</v>
      </c>
      <c r="AA172" s="221">
        <f>Z172*K172</f>
        <v>0</v>
      </c>
      <c r="AR172" s="22" t="s">
        <v>161</v>
      </c>
      <c r="AT172" s="22" t="s">
        <v>157</v>
      </c>
      <c r="AU172" s="22" t="s">
        <v>129</v>
      </c>
      <c r="AY172" s="22" t="s">
        <v>150</v>
      </c>
      <c r="BE172" s="136">
        <f>IF(U172="základná",N172,0)</f>
        <v>0</v>
      </c>
      <c r="BF172" s="136">
        <f>IF(U172="znížená",N172,0)</f>
        <v>0</v>
      </c>
      <c r="BG172" s="136">
        <f>IF(U172="zákl. prenesená",N172,0)</f>
        <v>0</v>
      </c>
      <c r="BH172" s="136">
        <f>IF(U172="zníž. prenesená",N172,0)</f>
        <v>0</v>
      </c>
      <c r="BI172" s="136">
        <f>IF(U172="nulová",N172,0)</f>
        <v>0</v>
      </c>
      <c r="BJ172" s="22" t="s">
        <v>129</v>
      </c>
      <c r="BK172" s="136">
        <f>ROUND(L172*K172,2)</f>
        <v>0</v>
      </c>
      <c r="BL172" s="22" t="s">
        <v>155</v>
      </c>
      <c r="BM172" s="22" t="s">
        <v>435</v>
      </c>
    </row>
    <row r="173" s="1" customFormat="1" ht="25.5" customHeight="1">
      <c r="B173" s="177"/>
      <c r="C173" s="212" t="s">
        <v>171</v>
      </c>
      <c r="D173" s="212" t="s">
        <v>151</v>
      </c>
      <c r="E173" s="213" t="s">
        <v>339</v>
      </c>
      <c r="F173" s="214" t="s">
        <v>332</v>
      </c>
      <c r="G173" s="214"/>
      <c r="H173" s="214"/>
      <c r="I173" s="214"/>
      <c r="J173" s="215" t="s">
        <v>174</v>
      </c>
      <c r="K173" s="216">
        <v>2</v>
      </c>
      <c r="L173" s="217">
        <v>0</v>
      </c>
      <c r="M173" s="217"/>
      <c r="N173" s="218">
        <f>ROUND(L173*K173,2)</f>
        <v>0</v>
      </c>
      <c r="O173" s="218"/>
      <c r="P173" s="218"/>
      <c r="Q173" s="218"/>
      <c r="R173" s="181"/>
      <c r="T173" s="219" t="s">
        <v>5</v>
      </c>
      <c r="U173" s="56" t="s">
        <v>44</v>
      </c>
      <c r="V173" s="47"/>
      <c r="W173" s="220">
        <f>V173*K173</f>
        <v>0</v>
      </c>
      <c r="X173" s="220">
        <v>0.0014</v>
      </c>
      <c r="Y173" s="220">
        <f>X173*K173</f>
        <v>0.0028</v>
      </c>
      <c r="Z173" s="220">
        <v>0</v>
      </c>
      <c r="AA173" s="221">
        <f>Z173*K173</f>
        <v>0</v>
      </c>
      <c r="AR173" s="22" t="s">
        <v>155</v>
      </c>
      <c r="AT173" s="22" t="s">
        <v>151</v>
      </c>
      <c r="AU173" s="22" t="s">
        <v>129</v>
      </c>
      <c r="AY173" s="22" t="s">
        <v>150</v>
      </c>
      <c r="BE173" s="136">
        <f>IF(U173="základná",N173,0)</f>
        <v>0</v>
      </c>
      <c r="BF173" s="136">
        <f>IF(U173="znížená",N173,0)</f>
        <v>0</v>
      </c>
      <c r="BG173" s="136">
        <f>IF(U173="zákl. prenesená",N173,0)</f>
        <v>0</v>
      </c>
      <c r="BH173" s="136">
        <f>IF(U173="zníž. prenesená",N173,0)</f>
        <v>0</v>
      </c>
      <c r="BI173" s="136">
        <f>IF(U173="nulová",N173,0)</f>
        <v>0</v>
      </c>
      <c r="BJ173" s="22" t="s">
        <v>129</v>
      </c>
      <c r="BK173" s="136">
        <f>ROUND(L173*K173,2)</f>
        <v>0</v>
      </c>
      <c r="BL173" s="22" t="s">
        <v>155</v>
      </c>
      <c r="BM173" s="22" t="s">
        <v>436</v>
      </c>
    </row>
    <row r="174" s="1" customFormat="1" ht="38.25" customHeight="1">
      <c r="B174" s="177"/>
      <c r="C174" s="222" t="s">
        <v>176</v>
      </c>
      <c r="D174" s="222" t="s">
        <v>157</v>
      </c>
      <c r="E174" s="223" t="s">
        <v>342</v>
      </c>
      <c r="F174" s="224" t="s">
        <v>343</v>
      </c>
      <c r="G174" s="224"/>
      <c r="H174" s="224"/>
      <c r="I174" s="224"/>
      <c r="J174" s="225" t="s">
        <v>174</v>
      </c>
      <c r="K174" s="226">
        <v>2</v>
      </c>
      <c r="L174" s="227">
        <v>0</v>
      </c>
      <c r="M174" s="227"/>
      <c r="N174" s="228">
        <f>ROUND(L174*K174,2)</f>
        <v>0</v>
      </c>
      <c r="O174" s="218"/>
      <c r="P174" s="218"/>
      <c r="Q174" s="218"/>
      <c r="R174" s="181"/>
      <c r="T174" s="219" t="s">
        <v>5</v>
      </c>
      <c r="U174" s="56" t="s">
        <v>44</v>
      </c>
      <c r="V174" s="47"/>
      <c r="W174" s="220">
        <f>V174*K174</f>
        <v>0</v>
      </c>
      <c r="X174" s="220">
        <v>0.021999999999999999</v>
      </c>
      <c r="Y174" s="220">
        <f>X174*K174</f>
        <v>0.043999999999999997</v>
      </c>
      <c r="Z174" s="220">
        <v>0</v>
      </c>
      <c r="AA174" s="221">
        <f>Z174*K174</f>
        <v>0</v>
      </c>
      <c r="AR174" s="22" t="s">
        <v>161</v>
      </c>
      <c r="AT174" s="22" t="s">
        <v>157</v>
      </c>
      <c r="AU174" s="22" t="s">
        <v>129</v>
      </c>
      <c r="AY174" s="22" t="s">
        <v>150</v>
      </c>
      <c r="BE174" s="136">
        <f>IF(U174="základná",N174,0)</f>
        <v>0</v>
      </c>
      <c r="BF174" s="136">
        <f>IF(U174="znížená",N174,0)</f>
        <v>0</v>
      </c>
      <c r="BG174" s="136">
        <f>IF(U174="zákl. prenesená",N174,0)</f>
        <v>0</v>
      </c>
      <c r="BH174" s="136">
        <f>IF(U174="zníž. prenesená",N174,0)</f>
        <v>0</v>
      </c>
      <c r="BI174" s="136">
        <f>IF(U174="nulová",N174,0)</f>
        <v>0</v>
      </c>
      <c r="BJ174" s="22" t="s">
        <v>129</v>
      </c>
      <c r="BK174" s="136">
        <f>ROUND(L174*K174,2)</f>
        <v>0</v>
      </c>
      <c r="BL174" s="22" t="s">
        <v>155</v>
      </c>
      <c r="BM174" s="22" t="s">
        <v>437</v>
      </c>
    </row>
    <row r="175" s="1" customFormat="1" ht="25.5" customHeight="1">
      <c r="B175" s="177"/>
      <c r="C175" s="212" t="s">
        <v>180</v>
      </c>
      <c r="D175" s="212" t="s">
        <v>151</v>
      </c>
      <c r="E175" s="213" t="s">
        <v>346</v>
      </c>
      <c r="F175" s="214" t="s">
        <v>332</v>
      </c>
      <c r="G175" s="214"/>
      <c r="H175" s="214"/>
      <c r="I175" s="214"/>
      <c r="J175" s="215" t="s">
        <v>174</v>
      </c>
      <c r="K175" s="216">
        <v>18</v>
      </c>
      <c r="L175" s="217">
        <v>0</v>
      </c>
      <c r="M175" s="217"/>
      <c r="N175" s="218">
        <f>ROUND(L175*K175,2)</f>
        <v>0</v>
      </c>
      <c r="O175" s="218"/>
      <c r="P175" s="218"/>
      <c r="Q175" s="218"/>
      <c r="R175" s="181"/>
      <c r="T175" s="219" t="s">
        <v>5</v>
      </c>
      <c r="U175" s="56" t="s">
        <v>44</v>
      </c>
      <c r="V175" s="47"/>
      <c r="W175" s="220">
        <f>V175*K175</f>
        <v>0</v>
      </c>
      <c r="X175" s="220">
        <v>0.0014</v>
      </c>
      <c r="Y175" s="220">
        <f>X175*K175</f>
        <v>0.0252</v>
      </c>
      <c r="Z175" s="220">
        <v>0</v>
      </c>
      <c r="AA175" s="221">
        <f>Z175*K175</f>
        <v>0</v>
      </c>
      <c r="AR175" s="22" t="s">
        <v>155</v>
      </c>
      <c r="AT175" s="22" t="s">
        <v>151</v>
      </c>
      <c r="AU175" s="22" t="s">
        <v>129</v>
      </c>
      <c r="AY175" s="22" t="s">
        <v>150</v>
      </c>
      <c r="BE175" s="136">
        <f>IF(U175="základná",N175,0)</f>
        <v>0</v>
      </c>
      <c r="BF175" s="136">
        <f>IF(U175="znížená",N175,0)</f>
        <v>0</v>
      </c>
      <c r="BG175" s="136">
        <f>IF(U175="zákl. prenesená",N175,0)</f>
        <v>0</v>
      </c>
      <c r="BH175" s="136">
        <f>IF(U175="zníž. prenesená",N175,0)</f>
        <v>0</v>
      </c>
      <c r="BI175" s="136">
        <f>IF(U175="nulová",N175,0)</f>
        <v>0</v>
      </c>
      <c r="BJ175" s="22" t="s">
        <v>129</v>
      </c>
      <c r="BK175" s="136">
        <f>ROUND(L175*K175,2)</f>
        <v>0</v>
      </c>
      <c r="BL175" s="22" t="s">
        <v>155</v>
      </c>
      <c r="BM175" s="22" t="s">
        <v>438</v>
      </c>
    </row>
    <row r="176" s="1" customFormat="1" ht="25.5" customHeight="1">
      <c r="B176" s="177"/>
      <c r="C176" s="222" t="s">
        <v>161</v>
      </c>
      <c r="D176" s="222" t="s">
        <v>157</v>
      </c>
      <c r="E176" s="223" t="s">
        <v>349</v>
      </c>
      <c r="F176" s="224" t="s">
        <v>350</v>
      </c>
      <c r="G176" s="224"/>
      <c r="H176" s="224"/>
      <c r="I176" s="224"/>
      <c r="J176" s="225" t="s">
        <v>174</v>
      </c>
      <c r="K176" s="226">
        <v>18</v>
      </c>
      <c r="L176" s="227">
        <v>0</v>
      </c>
      <c r="M176" s="227"/>
      <c r="N176" s="228">
        <f>ROUND(L176*K176,2)</f>
        <v>0</v>
      </c>
      <c r="O176" s="218"/>
      <c r="P176" s="218"/>
      <c r="Q176" s="218"/>
      <c r="R176" s="181"/>
      <c r="T176" s="219" t="s">
        <v>5</v>
      </c>
      <c r="U176" s="56" t="s">
        <v>44</v>
      </c>
      <c r="V176" s="47"/>
      <c r="W176" s="220">
        <f>V176*K176</f>
        <v>0</v>
      </c>
      <c r="X176" s="220">
        <v>0.021999999999999999</v>
      </c>
      <c r="Y176" s="220">
        <f>X176*K176</f>
        <v>0.39599999999999996</v>
      </c>
      <c r="Z176" s="220">
        <v>0</v>
      </c>
      <c r="AA176" s="221">
        <f>Z176*K176</f>
        <v>0</v>
      </c>
      <c r="AR176" s="22" t="s">
        <v>161</v>
      </c>
      <c r="AT176" s="22" t="s">
        <v>157</v>
      </c>
      <c r="AU176" s="22" t="s">
        <v>129</v>
      </c>
      <c r="AY176" s="22" t="s">
        <v>150</v>
      </c>
      <c r="BE176" s="136">
        <f>IF(U176="základná",N176,0)</f>
        <v>0</v>
      </c>
      <c r="BF176" s="136">
        <f>IF(U176="znížená",N176,0)</f>
        <v>0</v>
      </c>
      <c r="BG176" s="136">
        <f>IF(U176="zákl. prenesená",N176,0)</f>
        <v>0</v>
      </c>
      <c r="BH176" s="136">
        <f>IF(U176="zníž. prenesená",N176,0)</f>
        <v>0</v>
      </c>
      <c r="BI176" s="136">
        <f>IF(U176="nulová",N176,0)</f>
        <v>0</v>
      </c>
      <c r="BJ176" s="22" t="s">
        <v>129</v>
      </c>
      <c r="BK176" s="136">
        <f>ROUND(L176*K176,2)</f>
        <v>0</v>
      </c>
      <c r="BL176" s="22" t="s">
        <v>155</v>
      </c>
      <c r="BM176" s="22" t="s">
        <v>439</v>
      </c>
    </row>
    <row r="177" s="1" customFormat="1" ht="25.5" customHeight="1">
      <c r="B177" s="177"/>
      <c r="C177" s="212" t="s">
        <v>195</v>
      </c>
      <c r="D177" s="212" t="s">
        <v>151</v>
      </c>
      <c r="E177" s="213" t="s">
        <v>440</v>
      </c>
      <c r="F177" s="214" t="s">
        <v>332</v>
      </c>
      <c r="G177" s="214"/>
      <c r="H177" s="214"/>
      <c r="I177" s="214"/>
      <c r="J177" s="215" t="s">
        <v>174</v>
      </c>
      <c r="K177" s="216">
        <v>1</v>
      </c>
      <c r="L177" s="217">
        <v>0</v>
      </c>
      <c r="M177" s="217"/>
      <c r="N177" s="218">
        <f>ROUND(L177*K177,2)</f>
        <v>0</v>
      </c>
      <c r="O177" s="218"/>
      <c r="P177" s="218"/>
      <c r="Q177" s="218"/>
      <c r="R177" s="181"/>
      <c r="T177" s="219" t="s">
        <v>5</v>
      </c>
      <c r="U177" s="56" t="s">
        <v>44</v>
      </c>
      <c r="V177" s="47"/>
      <c r="W177" s="220">
        <f>V177*K177</f>
        <v>0</v>
      </c>
      <c r="X177" s="220">
        <v>0.0014</v>
      </c>
      <c r="Y177" s="220">
        <f>X177*K177</f>
        <v>0.0014</v>
      </c>
      <c r="Z177" s="220">
        <v>0</v>
      </c>
      <c r="AA177" s="221">
        <f>Z177*K177</f>
        <v>0</v>
      </c>
      <c r="AR177" s="22" t="s">
        <v>155</v>
      </c>
      <c r="AT177" s="22" t="s">
        <v>151</v>
      </c>
      <c r="AU177" s="22" t="s">
        <v>129</v>
      </c>
      <c r="AY177" s="22" t="s">
        <v>150</v>
      </c>
      <c r="BE177" s="136">
        <f>IF(U177="základná",N177,0)</f>
        <v>0</v>
      </c>
      <c r="BF177" s="136">
        <f>IF(U177="znížená",N177,0)</f>
        <v>0</v>
      </c>
      <c r="BG177" s="136">
        <f>IF(U177="zákl. prenesená",N177,0)</f>
        <v>0</v>
      </c>
      <c r="BH177" s="136">
        <f>IF(U177="zníž. prenesená",N177,0)</f>
        <v>0</v>
      </c>
      <c r="BI177" s="136">
        <f>IF(U177="nulová",N177,0)</f>
        <v>0</v>
      </c>
      <c r="BJ177" s="22" t="s">
        <v>129</v>
      </c>
      <c r="BK177" s="136">
        <f>ROUND(L177*K177,2)</f>
        <v>0</v>
      </c>
      <c r="BL177" s="22" t="s">
        <v>155</v>
      </c>
      <c r="BM177" s="22" t="s">
        <v>441</v>
      </c>
    </row>
    <row r="178" s="1" customFormat="1" ht="38.25" customHeight="1">
      <c r="B178" s="177"/>
      <c r="C178" s="222" t="s">
        <v>199</v>
      </c>
      <c r="D178" s="222" t="s">
        <v>157</v>
      </c>
      <c r="E178" s="223" t="s">
        <v>442</v>
      </c>
      <c r="F178" s="224" t="s">
        <v>443</v>
      </c>
      <c r="G178" s="224"/>
      <c r="H178" s="224"/>
      <c r="I178" s="224"/>
      <c r="J178" s="225" t="s">
        <v>174</v>
      </c>
      <c r="K178" s="226">
        <v>1</v>
      </c>
      <c r="L178" s="227">
        <v>0</v>
      </c>
      <c r="M178" s="227"/>
      <c r="N178" s="228">
        <f>ROUND(L178*K178,2)</f>
        <v>0</v>
      </c>
      <c r="O178" s="218"/>
      <c r="P178" s="218"/>
      <c r="Q178" s="218"/>
      <c r="R178" s="181"/>
      <c r="T178" s="219" t="s">
        <v>5</v>
      </c>
      <c r="U178" s="56" t="s">
        <v>44</v>
      </c>
      <c r="V178" s="47"/>
      <c r="W178" s="220">
        <f>V178*K178</f>
        <v>0</v>
      </c>
      <c r="X178" s="220">
        <v>0.021999999999999999</v>
      </c>
      <c r="Y178" s="220">
        <f>X178*K178</f>
        <v>0.021999999999999999</v>
      </c>
      <c r="Z178" s="220">
        <v>0</v>
      </c>
      <c r="AA178" s="221">
        <f>Z178*K178</f>
        <v>0</v>
      </c>
      <c r="AR178" s="22" t="s">
        <v>161</v>
      </c>
      <c r="AT178" s="22" t="s">
        <v>157</v>
      </c>
      <c r="AU178" s="22" t="s">
        <v>129</v>
      </c>
      <c r="AY178" s="22" t="s">
        <v>150</v>
      </c>
      <c r="BE178" s="136">
        <f>IF(U178="základná",N178,0)</f>
        <v>0</v>
      </c>
      <c r="BF178" s="136">
        <f>IF(U178="znížená",N178,0)</f>
        <v>0</v>
      </c>
      <c r="BG178" s="136">
        <f>IF(U178="zákl. prenesená",N178,0)</f>
        <v>0</v>
      </c>
      <c r="BH178" s="136">
        <f>IF(U178="zníž. prenesená",N178,0)</f>
        <v>0</v>
      </c>
      <c r="BI178" s="136">
        <f>IF(U178="nulová",N178,0)</f>
        <v>0</v>
      </c>
      <c r="BJ178" s="22" t="s">
        <v>129</v>
      </c>
      <c r="BK178" s="136">
        <f>ROUND(L178*K178,2)</f>
        <v>0</v>
      </c>
      <c r="BL178" s="22" t="s">
        <v>155</v>
      </c>
      <c r="BM178" s="22" t="s">
        <v>444</v>
      </c>
    </row>
    <row r="179" s="1" customFormat="1" ht="16.5" customHeight="1">
      <c r="B179" s="177"/>
      <c r="C179" s="212" t="s">
        <v>187</v>
      </c>
      <c r="D179" s="212" t="s">
        <v>151</v>
      </c>
      <c r="E179" s="213" t="s">
        <v>353</v>
      </c>
      <c r="F179" s="214" t="s">
        <v>354</v>
      </c>
      <c r="G179" s="214"/>
      <c r="H179" s="214"/>
      <c r="I179" s="214"/>
      <c r="J179" s="215" t="s">
        <v>174</v>
      </c>
      <c r="K179" s="216">
        <v>1</v>
      </c>
      <c r="L179" s="217">
        <v>0</v>
      </c>
      <c r="M179" s="217"/>
      <c r="N179" s="218">
        <f>ROUND(L179*K179,2)</f>
        <v>0</v>
      </c>
      <c r="O179" s="218"/>
      <c r="P179" s="218"/>
      <c r="Q179" s="218"/>
      <c r="R179" s="181"/>
      <c r="T179" s="219" t="s">
        <v>5</v>
      </c>
      <c r="U179" s="56" t="s">
        <v>44</v>
      </c>
      <c r="V179" s="47"/>
      <c r="W179" s="220">
        <f>V179*K179</f>
        <v>0</v>
      </c>
      <c r="X179" s="220">
        <v>0.0014</v>
      </c>
      <c r="Y179" s="220">
        <f>X179*K179</f>
        <v>0.0014</v>
      </c>
      <c r="Z179" s="220">
        <v>0</v>
      </c>
      <c r="AA179" s="221">
        <f>Z179*K179</f>
        <v>0</v>
      </c>
      <c r="AR179" s="22" t="s">
        <v>155</v>
      </c>
      <c r="AT179" s="22" t="s">
        <v>151</v>
      </c>
      <c r="AU179" s="22" t="s">
        <v>129</v>
      </c>
      <c r="AY179" s="22" t="s">
        <v>150</v>
      </c>
      <c r="BE179" s="136">
        <f>IF(U179="základná",N179,0)</f>
        <v>0</v>
      </c>
      <c r="BF179" s="136">
        <f>IF(U179="znížená",N179,0)</f>
        <v>0</v>
      </c>
      <c r="BG179" s="136">
        <f>IF(U179="zákl. prenesená",N179,0)</f>
        <v>0</v>
      </c>
      <c r="BH179" s="136">
        <f>IF(U179="zníž. prenesená",N179,0)</f>
        <v>0</v>
      </c>
      <c r="BI179" s="136">
        <f>IF(U179="nulová",N179,0)</f>
        <v>0</v>
      </c>
      <c r="BJ179" s="22" t="s">
        <v>129</v>
      </c>
      <c r="BK179" s="136">
        <f>ROUND(L179*K179,2)</f>
        <v>0</v>
      </c>
      <c r="BL179" s="22" t="s">
        <v>155</v>
      </c>
      <c r="BM179" s="22" t="s">
        <v>445</v>
      </c>
    </row>
    <row r="180" s="9" customFormat="1" ht="29.88" customHeight="1">
      <c r="B180" s="199"/>
      <c r="C180" s="200"/>
      <c r="D180" s="209" t="s">
        <v>124</v>
      </c>
      <c r="E180" s="209"/>
      <c r="F180" s="209"/>
      <c r="G180" s="209"/>
      <c r="H180" s="209"/>
      <c r="I180" s="209"/>
      <c r="J180" s="209"/>
      <c r="K180" s="209"/>
      <c r="L180" s="209"/>
      <c r="M180" s="209"/>
      <c r="N180" s="229">
        <f>BK180</f>
        <v>0</v>
      </c>
      <c r="O180" s="230"/>
      <c r="P180" s="230"/>
      <c r="Q180" s="230"/>
      <c r="R180" s="202"/>
      <c r="T180" s="203"/>
      <c r="U180" s="200"/>
      <c r="V180" s="200"/>
      <c r="W180" s="204">
        <f>W181</f>
        <v>0</v>
      </c>
      <c r="X180" s="200"/>
      <c r="Y180" s="204">
        <f>Y181</f>
        <v>0</v>
      </c>
      <c r="Z180" s="200"/>
      <c r="AA180" s="205">
        <f>AA181</f>
        <v>0</v>
      </c>
      <c r="AR180" s="206" t="s">
        <v>85</v>
      </c>
      <c r="AT180" s="207" t="s">
        <v>76</v>
      </c>
      <c r="AU180" s="207" t="s">
        <v>85</v>
      </c>
      <c r="AY180" s="206" t="s">
        <v>150</v>
      </c>
      <c r="BK180" s="208">
        <f>BK181</f>
        <v>0</v>
      </c>
    </row>
    <row r="181" s="1" customFormat="1" ht="38.25" customHeight="1">
      <c r="B181" s="177"/>
      <c r="C181" s="212" t="s">
        <v>191</v>
      </c>
      <c r="D181" s="212" t="s">
        <v>151</v>
      </c>
      <c r="E181" s="213" t="s">
        <v>357</v>
      </c>
      <c r="F181" s="214" t="s">
        <v>358</v>
      </c>
      <c r="G181" s="214"/>
      <c r="H181" s="214"/>
      <c r="I181" s="214"/>
      <c r="J181" s="215" t="s">
        <v>359</v>
      </c>
      <c r="K181" s="216">
        <v>23.832999999999998</v>
      </c>
      <c r="L181" s="217">
        <v>0</v>
      </c>
      <c r="M181" s="217"/>
      <c r="N181" s="218">
        <f>ROUND(L181*K181,2)</f>
        <v>0</v>
      </c>
      <c r="O181" s="218"/>
      <c r="P181" s="218"/>
      <c r="Q181" s="218"/>
      <c r="R181" s="181"/>
      <c r="T181" s="219" t="s">
        <v>5</v>
      </c>
      <c r="U181" s="56" t="s">
        <v>44</v>
      </c>
      <c r="V181" s="47"/>
      <c r="W181" s="220">
        <f>V181*K181</f>
        <v>0</v>
      </c>
      <c r="X181" s="220">
        <v>0</v>
      </c>
      <c r="Y181" s="220">
        <f>X181*K181</f>
        <v>0</v>
      </c>
      <c r="Z181" s="220">
        <v>0</v>
      </c>
      <c r="AA181" s="221">
        <f>Z181*K181</f>
        <v>0</v>
      </c>
      <c r="AR181" s="22" t="s">
        <v>155</v>
      </c>
      <c r="AT181" s="22" t="s">
        <v>151</v>
      </c>
      <c r="AU181" s="22" t="s">
        <v>129</v>
      </c>
      <c r="AY181" s="22" t="s">
        <v>150</v>
      </c>
      <c r="BE181" s="136">
        <f>IF(U181="základná",N181,0)</f>
        <v>0</v>
      </c>
      <c r="BF181" s="136">
        <f>IF(U181="znížená",N181,0)</f>
        <v>0</v>
      </c>
      <c r="BG181" s="136">
        <f>IF(U181="zákl. prenesená",N181,0)</f>
        <v>0</v>
      </c>
      <c r="BH181" s="136">
        <f>IF(U181="zníž. prenesená",N181,0)</f>
        <v>0</v>
      </c>
      <c r="BI181" s="136">
        <f>IF(U181="nulová",N181,0)</f>
        <v>0</v>
      </c>
      <c r="BJ181" s="22" t="s">
        <v>129</v>
      </c>
      <c r="BK181" s="136">
        <f>ROUND(L181*K181,2)</f>
        <v>0</v>
      </c>
      <c r="BL181" s="22" t="s">
        <v>155</v>
      </c>
      <c r="BM181" s="22" t="s">
        <v>446</v>
      </c>
    </row>
    <row r="182" s="1" customFormat="1" ht="49.92" customHeight="1">
      <c r="B182" s="46"/>
      <c r="C182" s="47"/>
      <c r="D182" s="201" t="s">
        <v>361</v>
      </c>
      <c r="E182" s="47"/>
      <c r="F182" s="47"/>
      <c r="G182" s="47"/>
      <c r="H182" s="47"/>
      <c r="I182" s="47"/>
      <c r="J182" s="47"/>
      <c r="K182" s="47"/>
      <c r="L182" s="47"/>
      <c r="M182" s="47"/>
      <c r="N182" s="231">
        <f>BK182</f>
        <v>0</v>
      </c>
      <c r="O182" s="232"/>
      <c r="P182" s="232"/>
      <c r="Q182" s="232"/>
      <c r="R182" s="48"/>
      <c r="T182" s="233"/>
      <c r="U182" s="47"/>
      <c r="V182" s="47"/>
      <c r="W182" s="47"/>
      <c r="X182" s="47"/>
      <c r="Y182" s="47"/>
      <c r="Z182" s="47"/>
      <c r="AA182" s="94"/>
      <c r="AT182" s="22" t="s">
        <v>76</v>
      </c>
      <c r="AU182" s="22" t="s">
        <v>77</v>
      </c>
      <c r="AY182" s="22" t="s">
        <v>362</v>
      </c>
      <c r="BK182" s="136">
        <f>SUM(BK183:BK187)</f>
        <v>0</v>
      </c>
    </row>
    <row r="183" s="1" customFormat="1" ht="22.32" customHeight="1">
      <c r="B183" s="46"/>
      <c r="C183" s="234" t="s">
        <v>5</v>
      </c>
      <c r="D183" s="234" t="s">
        <v>151</v>
      </c>
      <c r="E183" s="235" t="s">
        <v>5</v>
      </c>
      <c r="F183" s="236" t="s">
        <v>5</v>
      </c>
      <c r="G183" s="236"/>
      <c r="H183" s="236"/>
      <c r="I183" s="236"/>
      <c r="J183" s="237" t="s">
        <v>5</v>
      </c>
      <c r="K183" s="238"/>
      <c r="L183" s="217"/>
      <c r="M183" s="239"/>
      <c r="N183" s="239">
        <f>BK183</f>
        <v>0</v>
      </c>
      <c r="O183" s="239"/>
      <c r="P183" s="239"/>
      <c r="Q183" s="239"/>
      <c r="R183" s="48"/>
      <c r="T183" s="219" t="s">
        <v>5</v>
      </c>
      <c r="U183" s="240" t="s">
        <v>44</v>
      </c>
      <c r="V183" s="47"/>
      <c r="W183" s="47"/>
      <c r="X183" s="47"/>
      <c r="Y183" s="47"/>
      <c r="Z183" s="47"/>
      <c r="AA183" s="94"/>
      <c r="AT183" s="22" t="s">
        <v>362</v>
      </c>
      <c r="AU183" s="22" t="s">
        <v>85</v>
      </c>
      <c r="AY183" s="22" t="s">
        <v>362</v>
      </c>
      <c r="BE183" s="136">
        <f>IF(U183="základná",N183,0)</f>
        <v>0</v>
      </c>
      <c r="BF183" s="136">
        <f>IF(U183="znížená",N183,0)</f>
        <v>0</v>
      </c>
      <c r="BG183" s="136">
        <f>IF(U183="zákl. prenesená",N183,0)</f>
        <v>0</v>
      </c>
      <c r="BH183" s="136">
        <f>IF(U183="zníž. prenesená",N183,0)</f>
        <v>0</v>
      </c>
      <c r="BI183" s="136">
        <f>IF(U183="nulová",N183,0)</f>
        <v>0</v>
      </c>
      <c r="BJ183" s="22" t="s">
        <v>129</v>
      </c>
      <c r="BK183" s="136">
        <f>L183*K183</f>
        <v>0</v>
      </c>
    </row>
    <row r="184" s="1" customFormat="1" ht="22.32" customHeight="1">
      <c r="B184" s="46"/>
      <c r="C184" s="234" t="s">
        <v>5</v>
      </c>
      <c r="D184" s="234" t="s">
        <v>151</v>
      </c>
      <c r="E184" s="235" t="s">
        <v>5</v>
      </c>
      <c r="F184" s="236" t="s">
        <v>5</v>
      </c>
      <c r="G184" s="236"/>
      <c r="H184" s="236"/>
      <c r="I184" s="236"/>
      <c r="J184" s="237" t="s">
        <v>5</v>
      </c>
      <c r="K184" s="238"/>
      <c r="L184" s="217"/>
      <c r="M184" s="239"/>
      <c r="N184" s="239">
        <f>BK184</f>
        <v>0</v>
      </c>
      <c r="O184" s="239"/>
      <c r="P184" s="239"/>
      <c r="Q184" s="239"/>
      <c r="R184" s="48"/>
      <c r="T184" s="219" t="s">
        <v>5</v>
      </c>
      <c r="U184" s="240" t="s">
        <v>44</v>
      </c>
      <c r="V184" s="47"/>
      <c r="W184" s="47"/>
      <c r="X184" s="47"/>
      <c r="Y184" s="47"/>
      <c r="Z184" s="47"/>
      <c r="AA184" s="94"/>
      <c r="AT184" s="22" t="s">
        <v>362</v>
      </c>
      <c r="AU184" s="22" t="s">
        <v>85</v>
      </c>
      <c r="AY184" s="22" t="s">
        <v>362</v>
      </c>
      <c r="BE184" s="136">
        <f>IF(U184="základná",N184,0)</f>
        <v>0</v>
      </c>
      <c r="BF184" s="136">
        <f>IF(U184="znížená",N184,0)</f>
        <v>0</v>
      </c>
      <c r="BG184" s="136">
        <f>IF(U184="zákl. prenesená",N184,0)</f>
        <v>0</v>
      </c>
      <c r="BH184" s="136">
        <f>IF(U184="zníž. prenesená",N184,0)</f>
        <v>0</v>
      </c>
      <c r="BI184" s="136">
        <f>IF(U184="nulová",N184,0)</f>
        <v>0</v>
      </c>
      <c r="BJ184" s="22" t="s">
        <v>129</v>
      </c>
      <c r="BK184" s="136">
        <f>L184*K184</f>
        <v>0</v>
      </c>
    </row>
    <row r="185" s="1" customFormat="1" ht="22.32" customHeight="1">
      <c r="B185" s="46"/>
      <c r="C185" s="234" t="s">
        <v>5</v>
      </c>
      <c r="D185" s="234" t="s">
        <v>151</v>
      </c>
      <c r="E185" s="235" t="s">
        <v>5</v>
      </c>
      <c r="F185" s="236" t="s">
        <v>5</v>
      </c>
      <c r="G185" s="236"/>
      <c r="H185" s="236"/>
      <c r="I185" s="236"/>
      <c r="J185" s="237" t="s">
        <v>5</v>
      </c>
      <c r="K185" s="238"/>
      <c r="L185" s="217"/>
      <c r="M185" s="239"/>
      <c r="N185" s="239">
        <f>BK185</f>
        <v>0</v>
      </c>
      <c r="O185" s="239"/>
      <c r="P185" s="239"/>
      <c r="Q185" s="239"/>
      <c r="R185" s="48"/>
      <c r="T185" s="219" t="s">
        <v>5</v>
      </c>
      <c r="U185" s="240" t="s">
        <v>44</v>
      </c>
      <c r="V185" s="47"/>
      <c r="W185" s="47"/>
      <c r="X185" s="47"/>
      <c r="Y185" s="47"/>
      <c r="Z185" s="47"/>
      <c r="AA185" s="94"/>
      <c r="AT185" s="22" t="s">
        <v>362</v>
      </c>
      <c r="AU185" s="22" t="s">
        <v>85</v>
      </c>
      <c r="AY185" s="22" t="s">
        <v>362</v>
      </c>
      <c r="BE185" s="136">
        <f>IF(U185="základná",N185,0)</f>
        <v>0</v>
      </c>
      <c r="BF185" s="136">
        <f>IF(U185="znížená",N185,0)</f>
        <v>0</v>
      </c>
      <c r="BG185" s="136">
        <f>IF(U185="zákl. prenesená",N185,0)</f>
        <v>0</v>
      </c>
      <c r="BH185" s="136">
        <f>IF(U185="zníž. prenesená",N185,0)</f>
        <v>0</v>
      </c>
      <c r="BI185" s="136">
        <f>IF(U185="nulová",N185,0)</f>
        <v>0</v>
      </c>
      <c r="BJ185" s="22" t="s">
        <v>129</v>
      </c>
      <c r="BK185" s="136">
        <f>L185*K185</f>
        <v>0</v>
      </c>
    </row>
    <row r="186" s="1" customFormat="1" ht="22.32" customHeight="1">
      <c r="B186" s="46"/>
      <c r="C186" s="234" t="s">
        <v>5</v>
      </c>
      <c r="D186" s="234" t="s">
        <v>151</v>
      </c>
      <c r="E186" s="235" t="s">
        <v>5</v>
      </c>
      <c r="F186" s="236" t="s">
        <v>5</v>
      </c>
      <c r="G186" s="236"/>
      <c r="H186" s="236"/>
      <c r="I186" s="236"/>
      <c r="J186" s="237" t="s">
        <v>5</v>
      </c>
      <c r="K186" s="238"/>
      <c r="L186" s="217"/>
      <c r="M186" s="239"/>
      <c r="N186" s="239">
        <f>BK186</f>
        <v>0</v>
      </c>
      <c r="O186" s="239"/>
      <c r="P186" s="239"/>
      <c r="Q186" s="239"/>
      <c r="R186" s="48"/>
      <c r="T186" s="219" t="s">
        <v>5</v>
      </c>
      <c r="U186" s="240" t="s">
        <v>44</v>
      </c>
      <c r="V186" s="47"/>
      <c r="W186" s="47"/>
      <c r="X186" s="47"/>
      <c r="Y186" s="47"/>
      <c r="Z186" s="47"/>
      <c r="AA186" s="94"/>
      <c r="AT186" s="22" t="s">
        <v>362</v>
      </c>
      <c r="AU186" s="22" t="s">
        <v>85</v>
      </c>
      <c r="AY186" s="22" t="s">
        <v>362</v>
      </c>
      <c r="BE186" s="136">
        <f>IF(U186="základná",N186,0)</f>
        <v>0</v>
      </c>
      <c r="BF186" s="136">
        <f>IF(U186="znížená",N186,0)</f>
        <v>0</v>
      </c>
      <c r="BG186" s="136">
        <f>IF(U186="zákl. prenesená",N186,0)</f>
        <v>0</v>
      </c>
      <c r="BH186" s="136">
        <f>IF(U186="zníž. prenesená",N186,0)</f>
        <v>0</v>
      </c>
      <c r="BI186" s="136">
        <f>IF(U186="nulová",N186,0)</f>
        <v>0</v>
      </c>
      <c r="BJ186" s="22" t="s">
        <v>129</v>
      </c>
      <c r="BK186" s="136">
        <f>L186*K186</f>
        <v>0</v>
      </c>
    </row>
    <row r="187" s="1" customFormat="1" ht="22.32" customHeight="1">
      <c r="B187" s="46"/>
      <c r="C187" s="234" t="s">
        <v>5</v>
      </c>
      <c r="D187" s="234" t="s">
        <v>151</v>
      </c>
      <c r="E187" s="235" t="s">
        <v>5</v>
      </c>
      <c r="F187" s="236" t="s">
        <v>5</v>
      </c>
      <c r="G187" s="236"/>
      <c r="H187" s="236"/>
      <c r="I187" s="236"/>
      <c r="J187" s="237" t="s">
        <v>5</v>
      </c>
      <c r="K187" s="238"/>
      <c r="L187" s="217"/>
      <c r="M187" s="239"/>
      <c r="N187" s="239">
        <f>BK187</f>
        <v>0</v>
      </c>
      <c r="O187" s="239"/>
      <c r="P187" s="239"/>
      <c r="Q187" s="239"/>
      <c r="R187" s="48"/>
      <c r="T187" s="219" t="s">
        <v>5</v>
      </c>
      <c r="U187" s="240" t="s">
        <v>44</v>
      </c>
      <c r="V187" s="72"/>
      <c r="W187" s="72"/>
      <c r="X187" s="72"/>
      <c r="Y187" s="72"/>
      <c r="Z187" s="72"/>
      <c r="AA187" s="74"/>
      <c r="AT187" s="22" t="s">
        <v>362</v>
      </c>
      <c r="AU187" s="22" t="s">
        <v>85</v>
      </c>
      <c r="AY187" s="22" t="s">
        <v>362</v>
      </c>
      <c r="BE187" s="136">
        <f>IF(U187="základná",N187,0)</f>
        <v>0</v>
      </c>
      <c r="BF187" s="136">
        <f>IF(U187="znížená",N187,0)</f>
        <v>0</v>
      </c>
      <c r="BG187" s="136">
        <f>IF(U187="zákl. prenesená",N187,0)</f>
        <v>0</v>
      </c>
      <c r="BH187" s="136">
        <f>IF(U187="zníž. prenesená",N187,0)</f>
        <v>0</v>
      </c>
      <c r="BI187" s="136">
        <f>IF(U187="nulová",N187,0)</f>
        <v>0</v>
      </c>
      <c r="BJ187" s="22" t="s">
        <v>129</v>
      </c>
      <c r="BK187" s="136">
        <f>L187*K187</f>
        <v>0</v>
      </c>
    </row>
    <row r="188" s="1" customFormat="1" ht="6.96" customHeight="1">
      <c r="B188" s="75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7"/>
    </row>
  </sheetData>
  <mergeCells count="255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6:Q96"/>
    <mergeCell ref="D97:H97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N102:Q102"/>
    <mergeCell ref="L104:Q104"/>
    <mergeCell ref="C110:Q110"/>
    <mergeCell ref="F112:P112"/>
    <mergeCell ref="F113:P113"/>
    <mergeCell ref="M115:P115"/>
    <mergeCell ref="M117:Q117"/>
    <mergeCell ref="M118:Q118"/>
    <mergeCell ref="F120:I120"/>
    <mergeCell ref="L120:M120"/>
    <mergeCell ref="N120:Q120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F154:I154"/>
    <mergeCell ref="L154:M154"/>
    <mergeCell ref="N154:Q154"/>
    <mergeCell ref="F155:I155"/>
    <mergeCell ref="L155:M155"/>
    <mergeCell ref="N155:Q155"/>
    <mergeCell ref="F156:I156"/>
    <mergeCell ref="L156:M156"/>
    <mergeCell ref="N156:Q156"/>
    <mergeCell ref="F157:I157"/>
    <mergeCell ref="L157:M157"/>
    <mergeCell ref="N157:Q157"/>
    <mergeCell ref="F158:I158"/>
    <mergeCell ref="L158:M158"/>
    <mergeCell ref="N158:Q158"/>
    <mergeCell ref="F159:I159"/>
    <mergeCell ref="L159:M159"/>
    <mergeCell ref="N159:Q15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66:I166"/>
    <mergeCell ref="L166:M166"/>
    <mergeCell ref="N166:Q166"/>
    <mergeCell ref="F167:I167"/>
    <mergeCell ref="L167:M167"/>
    <mergeCell ref="N167:Q167"/>
    <mergeCell ref="F169:I169"/>
    <mergeCell ref="L169:M169"/>
    <mergeCell ref="N169:Q169"/>
    <mergeCell ref="F170:I170"/>
    <mergeCell ref="L170:M170"/>
    <mergeCell ref="N170:Q170"/>
    <mergeCell ref="F171:I171"/>
    <mergeCell ref="L171:M171"/>
    <mergeCell ref="N171:Q171"/>
    <mergeCell ref="F172:I172"/>
    <mergeCell ref="L172:M172"/>
    <mergeCell ref="N172:Q172"/>
    <mergeCell ref="F173:I173"/>
    <mergeCell ref="L173:M173"/>
    <mergeCell ref="N173:Q173"/>
    <mergeCell ref="F174:I174"/>
    <mergeCell ref="L174:M174"/>
    <mergeCell ref="N174:Q174"/>
    <mergeCell ref="F175:I175"/>
    <mergeCell ref="L175:M175"/>
    <mergeCell ref="N175:Q175"/>
    <mergeCell ref="F176:I176"/>
    <mergeCell ref="L176:M176"/>
    <mergeCell ref="N176:Q176"/>
    <mergeCell ref="F177:I177"/>
    <mergeCell ref="L177:M177"/>
    <mergeCell ref="N177:Q177"/>
    <mergeCell ref="F178:I178"/>
    <mergeCell ref="L178:M178"/>
    <mergeCell ref="N178:Q178"/>
    <mergeCell ref="F179:I179"/>
    <mergeCell ref="L179:M179"/>
    <mergeCell ref="N179:Q179"/>
    <mergeCell ref="F181:I181"/>
    <mergeCell ref="L181:M181"/>
    <mergeCell ref="N181:Q181"/>
    <mergeCell ref="F183:I183"/>
    <mergeCell ref="L183:M183"/>
    <mergeCell ref="N183:Q183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N121:Q121"/>
    <mergeCell ref="N122:Q122"/>
    <mergeCell ref="N123:Q123"/>
    <mergeCell ref="N165:Q165"/>
    <mergeCell ref="N168:Q168"/>
    <mergeCell ref="N180:Q180"/>
    <mergeCell ref="N182:Q182"/>
    <mergeCell ref="H1:K1"/>
    <mergeCell ref="S2:AC2"/>
  </mergeCells>
  <dataValidations count="2">
    <dataValidation type="list" allowBlank="1" showInputMessage="1" showErrorMessage="1" error="Povolené sú hodnoty K, M." sqref="D183:D188">
      <formula1>"K, M"</formula1>
    </dataValidation>
    <dataValidation type="list" allowBlank="1" showInputMessage="1" showErrorMessage="1" error="Povolené sú hodnoty základná, znížená, nulová." sqref="U183:U188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0" display="3) Rozpočet"/>
    <hyperlink ref="S1:T1" location="'Rekapitulácia stavby'!C2" display="Rekapitulácia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7"/>
      <c r="B1" s="13"/>
      <c r="C1" s="13"/>
      <c r="D1" s="14" t="s">
        <v>1</v>
      </c>
      <c r="E1" s="13"/>
      <c r="F1" s="15" t="s">
        <v>105</v>
      </c>
      <c r="G1" s="15"/>
      <c r="H1" s="148" t="s">
        <v>106</v>
      </c>
      <c r="I1" s="148"/>
      <c r="J1" s="148"/>
      <c r="K1" s="148"/>
      <c r="L1" s="15" t="s">
        <v>107</v>
      </c>
      <c r="M1" s="13"/>
      <c r="N1" s="13"/>
      <c r="O1" s="14" t="s">
        <v>108</v>
      </c>
      <c r="P1" s="13"/>
      <c r="Q1" s="13"/>
      <c r="R1" s="13"/>
      <c r="S1" s="15" t="s">
        <v>109</v>
      </c>
      <c r="T1" s="15"/>
      <c r="U1" s="147"/>
      <c r="V1" s="147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92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77</v>
      </c>
    </row>
    <row r="4" ht="36.96" customHeight="1">
      <c r="B4" s="26"/>
      <c r="C4" s="27" t="s">
        <v>110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12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18</v>
      </c>
      <c r="E6" s="31"/>
      <c r="F6" s="149" t="str">
        <f>'Rekapitulácia stavby'!K6</f>
        <v>REGENERÁCIA OBYTNEJ ZELENE, FRAŇA KRÁĽA, BREZNO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111</v>
      </c>
      <c r="E7" s="47"/>
      <c r="F7" s="36" t="s">
        <v>447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20</v>
      </c>
      <c r="E8" s="47"/>
      <c r="F8" s="33" t="s">
        <v>5</v>
      </c>
      <c r="G8" s="47"/>
      <c r="H8" s="47"/>
      <c r="I8" s="47"/>
      <c r="J8" s="47"/>
      <c r="K8" s="47"/>
      <c r="L8" s="47"/>
      <c r="M8" s="38" t="s">
        <v>21</v>
      </c>
      <c r="N8" s="47"/>
      <c r="O8" s="33" t="s">
        <v>5</v>
      </c>
      <c r="P8" s="47"/>
      <c r="Q8" s="47"/>
      <c r="R8" s="48"/>
    </row>
    <row r="9" s="1" customFormat="1" ht="14.4" customHeight="1">
      <c r="B9" s="46"/>
      <c r="C9" s="47"/>
      <c r="D9" s="38" t="s">
        <v>22</v>
      </c>
      <c r="E9" s="47"/>
      <c r="F9" s="33" t="s">
        <v>23</v>
      </c>
      <c r="G9" s="47"/>
      <c r="H9" s="47"/>
      <c r="I9" s="47"/>
      <c r="J9" s="47"/>
      <c r="K9" s="47"/>
      <c r="L9" s="47"/>
      <c r="M9" s="38" t="s">
        <v>24</v>
      </c>
      <c r="N9" s="47"/>
      <c r="O9" s="150" t="str">
        <f>'Rekapitulácia stavby'!AN8</f>
        <v>5. 4. 2018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26</v>
      </c>
      <c r="E11" s="47"/>
      <c r="F11" s="47"/>
      <c r="G11" s="47"/>
      <c r="H11" s="47"/>
      <c r="I11" s="47"/>
      <c r="J11" s="47"/>
      <c r="K11" s="47"/>
      <c r="L11" s="47"/>
      <c r="M11" s="38" t="s">
        <v>27</v>
      </c>
      <c r="N11" s="47"/>
      <c r="O11" s="33" t="s">
        <v>5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28</v>
      </c>
      <c r="F12" s="47"/>
      <c r="G12" s="47"/>
      <c r="H12" s="47"/>
      <c r="I12" s="47"/>
      <c r="J12" s="47"/>
      <c r="K12" s="47"/>
      <c r="L12" s="47"/>
      <c r="M12" s="38" t="s">
        <v>29</v>
      </c>
      <c r="N12" s="47"/>
      <c r="O12" s="33" t="s">
        <v>5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30</v>
      </c>
      <c r="E14" s="47"/>
      <c r="F14" s="47"/>
      <c r="G14" s="47"/>
      <c r="H14" s="47"/>
      <c r="I14" s="47"/>
      <c r="J14" s="47"/>
      <c r="K14" s="47"/>
      <c r="L14" s="47"/>
      <c r="M14" s="38" t="s">
        <v>27</v>
      </c>
      <c r="N14" s="47"/>
      <c r="O14" s="39" t="str">
        <f>IF('Rekapitulácia stavby'!AN13="","",'Rekapitulácia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IF('Rekapitulácia stavby'!E14="","",'Rekapitulácia stavby'!E14)</f>
        <v>Vyplň údaj</v>
      </c>
      <c r="F15" s="151"/>
      <c r="G15" s="151"/>
      <c r="H15" s="151"/>
      <c r="I15" s="151"/>
      <c r="J15" s="151"/>
      <c r="K15" s="151"/>
      <c r="L15" s="151"/>
      <c r="M15" s="38" t="s">
        <v>29</v>
      </c>
      <c r="N15" s="47"/>
      <c r="O15" s="39" t="str">
        <f>IF('Rekapitulácia stavby'!AN14="","",'Rekapitulácia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32</v>
      </c>
      <c r="E17" s="47"/>
      <c r="F17" s="47"/>
      <c r="G17" s="47"/>
      <c r="H17" s="47"/>
      <c r="I17" s="47"/>
      <c r="J17" s="47"/>
      <c r="K17" s="47"/>
      <c r="L17" s="47"/>
      <c r="M17" s="38" t="s">
        <v>27</v>
      </c>
      <c r="N17" s="47"/>
      <c r="O17" s="33" t="s">
        <v>5</v>
      </c>
      <c r="P17" s="33"/>
      <c r="Q17" s="47"/>
      <c r="R17" s="48"/>
    </row>
    <row r="18" s="1" customFormat="1" ht="18" customHeight="1">
      <c r="B18" s="46"/>
      <c r="C18" s="47"/>
      <c r="D18" s="47"/>
      <c r="E18" s="33" t="s">
        <v>33</v>
      </c>
      <c r="F18" s="47"/>
      <c r="G18" s="47"/>
      <c r="H18" s="47"/>
      <c r="I18" s="47"/>
      <c r="J18" s="47"/>
      <c r="K18" s="47"/>
      <c r="L18" s="47"/>
      <c r="M18" s="38" t="s">
        <v>29</v>
      </c>
      <c r="N18" s="47"/>
      <c r="O18" s="33" t="s">
        <v>5</v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35</v>
      </c>
      <c r="E20" s="47"/>
      <c r="F20" s="47"/>
      <c r="G20" s="47"/>
      <c r="H20" s="47"/>
      <c r="I20" s="47"/>
      <c r="J20" s="47"/>
      <c r="K20" s="47"/>
      <c r="L20" s="47"/>
      <c r="M20" s="38" t="s">
        <v>27</v>
      </c>
      <c r="N20" s="47"/>
      <c r="O20" s="33" t="s">
        <v>5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36</v>
      </c>
      <c r="F21" s="47"/>
      <c r="G21" s="47"/>
      <c r="H21" s="47"/>
      <c r="I21" s="47"/>
      <c r="J21" s="47"/>
      <c r="K21" s="47"/>
      <c r="L21" s="47"/>
      <c r="M21" s="38" t="s">
        <v>29</v>
      </c>
      <c r="N21" s="47"/>
      <c r="O21" s="33" t="s">
        <v>5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37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5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2" t="s">
        <v>113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99</v>
      </c>
      <c r="E28" s="47"/>
      <c r="F28" s="47"/>
      <c r="G28" s="47"/>
      <c r="H28" s="47"/>
      <c r="I28" s="47"/>
      <c r="J28" s="47"/>
      <c r="K28" s="47"/>
      <c r="L28" s="47"/>
      <c r="M28" s="45">
        <f>N97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3" t="s">
        <v>40</v>
      </c>
      <c r="E30" s="47"/>
      <c r="F30" s="47"/>
      <c r="G30" s="47"/>
      <c r="H30" s="47"/>
      <c r="I30" s="47"/>
      <c r="J30" s="47"/>
      <c r="K30" s="47"/>
      <c r="L30" s="47"/>
      <c r="M30" s="154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41</v>
      </c>
      <c r="E32" s="54" t="s">
        <v>42</v>
      </c>
      <c r="F32" s="55">
        <v>0.20000000000000001</v>
      </c>
      <c r="G32" s="155" t="s">
        <v>43</v>
      </c>
      <c r="H32" s="156">
        <f>ROUND((((SUM(BE97:BE104)+SUM(BE122:BE201))+SUM(BE203:BE207))),2)</f>
        <v>0</v>
      </c>
      <c r="I32" s="47"/>
      <c r="J32" s="47"/>
      <c r="K32" s="47"/>
      <c r="L32" s="47"/>
      <c r="M32" s="156">
        <f>ROUND(((ROUND((SUM(BE97:BE104)+SUM(BE122:BE201)), 2)*F32)+SUM(BE203:BE207)*F32),2)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44</v>
      </c>
      <c r="F33" s="55">
        <v>0.20000000000000001</v>
      </c>
      <c r="G33" s="155" t="s">
        <v>43</v>
      </c>
      <c r="H33" s="156">
        <f>ROUND((((SUM(BF97:BF104)+SUM(BF122:BF201))+SUM(BF203:BF207))),2)</f>
        <v>0</v>
      </c>
      <c r="I33" s="47"/>
      <c r="J33" s="47"/>
      <c r="K33" s="47"/>
      <c r="L33" s="47"/>
      <c r="M33" s="156">
        <f>ROUND(((ROUND((SUM(BF97:BF104)+SUM(BF122:BF201)), 2)*F33)+SUM(BF203:BF207)*F33),2)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45</v>
      </c>
      <c r="F34" s="55">
        <v>0.20000000000000001</v>
      </c>
      <c r="G34" s="155" t="s">
        <v>43</v>
      </c>
      <c r="H34" s="156">
        <f>ROUND((((SUM(BG97:BG104)+SUM(BG122:BG201))+SUM(BG203:BG207))),2)</f>
        <v>0</v>
      </c>
      <c r="I34" s="47"/>
      <c r="J34" s="47"/>
      <c r="K34" s="47"/>
      <c r="L34" s="47"/>
      <c r="M34" s="156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46</v>
      </c>
      <c r="F35" s="55">
        <v>0.20000000000000001</v>
      </c>
      <c r="G35" s="155" t="s">
        <v>43</v>
      </c>
      <c r="H35" s="156">
        <f>ROUND((((SUM(BH97:BH104)+SUM(BH122:BH201))+SUM(BH203:BH207))),2)</f>
        <v>0</v>
      </c>
      <c r="I35" s="47"/>
      <c r="J35" s="47"/>
      <c r="K35" s="47"/>
      <c r="L35" s="47"/>
      <c r="M35" s="156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47</v>
      </c>
      <c r="F36" s="55">
        <v>0</v>
      </c>
      <c r="G36" s="155" t="s">
        <v>43</v>
      </c>
      <c r="H36" s="156">
        <f>ROUND((((SUM(BI97:BI104)+SUM(BI122:BI201))+SUM(BI203:BI207))),2)</f>
        <v>0</v>
      </c>
      <c r="I36" s="47"/>
      <c r="J36" s="47"/>
      <c r="K36" s="47"/>
      <c r="L36" s="47"/>
      <c r="M36" s="156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45"/>
      <c r="D38" s="157" t="s">
        <v>48</v>
      </c>
      <c r="E38" s="97"/>
      <c r="F38" s="97"/>
      <c r="G38" s="158" t="s">
        <v>49</v>
      </c>
      <c r="H38" s="159" t="s">
        <v>50</v>
      </c>
      <c r="I38" s="97"/>
      <c r="J38" s="97"/>
      <c r="K38" s="97"/>
      <c r="L38" s="160">
        <f>SUM(M30:M36)</f>
        <v>0</v>
      </c>
      <c r="M38" s="160"/>
      <c r="N38" s="160"/>
      <c r="O38" s="160"/>
      <c r="P38" s="161"/>
      <c r="Q38" s="145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51</v>
      </c>
      <c r="E50" s="67"/>
      <c r="F50" s="67"/>
      <c r="G50" s="67"/>
      <c r="H50" s="68"/>
      <c r="I50" s="47"/>
      <c r="J50" s="66" t="s">
        <v>52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53</v>
      </c>
      <c r="E59" s="72"/>
      <c r="F59" s="72"/>
      <c r="G59" s="73" t="s">
        <v>54</v>
      </c>
      <c r="H59" s="74"/>
      <c r="I59" s="47"/>
      <c r="J59" s="71" t="s">
        <v>53</v>
      </c>
      <c r="K59" s="72"/>
      <c r="L59" s="72"/>
      <c r="M59" s="72"/>
      <c r="N59" s="73" t="s">
        <v>54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55</v>
      </c>
      <c r="E61" s="67"/>
      <c r="F61" s="67"/>
      <c r="G61" s="67"/>
      <c r="H61" s="68"/>
      <c r="I61" s="47"/>
      <c r="J61" s="66" t="s">
        <v>56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53</v>
      </c>
      <c r="E70" s="72"/>
      <c r="F70" s="72"/>
      <c r="G70" s="73" t="s">
        <v>54</v>
      </c>
      <c r="H70" s="74"/>
      <c r="I70" s="47"/>
      <c r="J70" s="71" t="s">
        <v>53</v>
      </c>
      <c r="K70" s="72"/>
      <c r="L70" s="72"/>
      <c r="M70" s="72"/>
      <c r="N70" s="73" t="s">
        <v>54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80"/>
    </row>
    <row r="76" s="1" customFormat="1" ht="36.96" customHeight="1">
      <c r="B76" s="46"/>
      <c r="C76" s="27" t="s">
        <v>114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</row>
    <row r="78" s="1" customFormat="1" ht="30" customHeight="1">
      <c r="B78" s="46"/>
      <c r="C78" s="38" t="s">
        <v>18</v>
      </c>
      <c r="D78" s="47"/>
      <c r="E78" s="47"/>
      <c r="F78" s="149" t="str">
        <f>F6</f>
        <v>REGENERÁCIA OBYTNEJ ZELENE, FRAŇA KRÁĽA, BREZNO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</row>
    <row r="79" s="1" customFormat="1" ht="36.96" customHeight="1">
      <c r="B79" s="46"/>
      <c r="C79" s="85" t="s">
        <v>111</v>
      </c>
      <c r="D79" s="47"/>
      <c r="E79" s="47"/>
      <c r="F79" s="87" t="str">
        <f>F7</f>
        <v>1-18-3 - SO 02 Spevnené plochy - severná časť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</row>
    <row r="81" s="1" customFormat="1" ht="18" customHeight="1">
      <c r="B81" s="46"/>
      <c r="C81" s="38" t="s">
        <v>22</v>
      </c>
      <c r="D81" s="47"/>
      <c r="E81" s="47"/>
      <c r="F81" s="33" t="str">
        <f>F9</f>
        <v>parc.č. KN-C 1113/1,1072/1, k.ú. Brezno</v>
      </c>
      <c r="G81" s="47"/>
      <c r="H81" s="47"/>
      <c r="I81" s="47"/>
      <c r="J81" s="47"/>
      <c r="K81" s="38" t="s">
        <v>24</v>
      </c>
      <c r="L81" s="47"/>
      <c r="M81" s="90" t="str">
        <f>IF(O9="","",O9)</f>
        <v>5. 4. 2018</v>
      </c>
      <c r="N81" s="90"/>
      <c r="O81" s="90"/>
      <c r="P81" s="90"/>
      <c r="Q81" s="47"/>
      <c r="R81" s="48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</row>
    <row r="83" s="1" customFormat="1">
      <c r="B83" s="46"/>
      <c r="C83" s="38" t="s">
        <v>26</v>
      </c>
      <c r="D83" s="47"/>
      <c r="E83" s="47"/>
      <c r="F83" s="33" t="str">
        <f>E12</f>
        <v>Mesto Brezno</v>
      </c>
      <c r="G83" s="47"/>
      <c r="H83" s="47"/>
      <c r="I83" s="47"/>
      <c r="J83" s="47"/>
      <c r="K83" s="38" t="s">
        <v>32</v>
      </c>
      <c r="L83" s="47"/>
      <c r="M83" s="33" t="str">
        <f>E18</f>
        <v>Ing. Barbora Halásová</v>
      </c>
      <c r="N83" s="33"/>
      <c r="O83" s="33"/>
      <c r="P83" s="33"/>
      <c r="Q83" s="33"/>
      <c r="R83" s="48"/>
    </row>
    <row r="84" s="1" customFormat="1" ht="14.4" customHeight="1">
      <c r="B84" s="46"/>
      <c r="C84" s="38" t="s">
        <v>30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35</v>
      </c>
      <c r="L84" s="47"/>
      <c r="M84" s="33" t="str">
        <f>E21</f>
        <v>www.rozpoctar.com</v>
      </c>
      <c r="N84" s="33"/>
      <c r="O84" s="33"/>
      <c r="P84" s="33"/>
      <c r="Q84" s="33"/>
      <c r="R84" s="48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</row>
    <row r="86" s="1" customFormat="1" ht="29.28" customHeight="1">
      <c r="B86" s="46"/>
      <c r="C86" s="162" t="s">
        <v>115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62" t="s">
        <v>116</v>
      </c>
      <c r="O86" s="145"/>
      <c r="P86" s="145"/>
      <c r="Q86" s="145"/>
      <c r="R86" s="48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</row>
    <row r="88" s="1" customFormat="1" ht="29.28" customHeight="1">
      <c r="B88" s="46"/>
      <c r="C88" s="163" t="s">
        <v>117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07">
        <f>N122</f>
        <v>0</v>
      </c>
      <c r="O88" s="164"/>
      <c r="P88" s="164"/>
      <c r="Q88" s="164"/>
      <c r="R88" s="48"/>
      <c r="AU88" s="22" t="s">
        <v>118</v>
      </c>
    </row>
    <row r="89" s="6" customFormat="1" ht="24.96" customHeight="1">
      <c r="B89" s="165"/>
      <c r="C89" s="166"/>
      <c r="D89" s="167" t="s">
        <v>119</v>
      </c>
      <c r="E89" s="166"/>
      <c r="F89" s="166"/>
      <c r="G89" s="166"/>
      <c r="H89" s="166"/>
      <c r="I89" s="166"/>
      <c r="J89" s="166"/>
      <c r="K89" s="166"/>
      <c r="L89" s="166"/>
      <c r="M89" s="166"/>
      <c r="N89" s="168">
        <f>N123</f>
        <v>0</v>
      </c>
      <c r="O89" s="166"/>
      <c r="P89" s="166"/>
      <c r="Q89" s="166"/>
      <c r="R89" s="169"/>
    </row>
    <row r="90" s="7" customFormat="1" ht="19.92" customHeight="1">
      <c r="B90" s="170"/>
      <c r="C90" s="171"/>
      <c r="D90" s="130" t="s">
        <v>120</v>
      </c>
      <c r="E90" s="171"/>
      <c r="F90" s="171"/>
      <c r="G90" s="171"/>
      <c r="H90" s="171"/>
      <c r="I90" s="171"/>
      <c r="J90" s="171"/>
      <c r="K90" s="171"/>
      <c r="L90" s="171"/>
      <c r="M90" s="171"/>
      <c r="N90" s="132">
        <f>N124</f>
        <v>0</v>
      </c>
      <c r="O90" s="171"/>
      <c r="P90" s="171"/>
      <c r="Q90" s="171"/>
      <c r="R90" s="172"/>
    </row>
    <row r="91" s="7" customFormat="1" ht="19.92" customHeight="1">
      <c r="B91" s="170"/>
      <c r="C91" s="171"/>
      <c r="D91" s="130" t="s">
        <v>448</v>
      </c>
      <c r="E91" s="171"/>
      <c r="F91" s="171"/>
      <c r="G91" s="171"/>
      <c r="H91" s="171"/>
      <c r="I91" s="171"/>
      <c r="J91" s="171"/>
      <c r="K91" s="171"/>
      <c r="L91" s="171"/>
      <c r="M91" s="171"/>
      <c r="N91" s="132">
        <f>N147</f>
        <v>0</v>
      </c>
      <c r="O91" s="171"/>
      <c r="P91" s="171"/>
      <c r="Q91" s="171"/>
      <c r="R91" s="172"/>
    </row>
    <row r="92" s="7" customFormat="1" ht="19.92" customHeight="1">
      <c r="B92" s="170"/>
      <c r="C92" s="171"/>
      <c r="D92" s="130" t="s">
        <v>122</v>
      </c>
      <c r="E92" s="171"/>
      <c r="F92" s="171"/>
      <c r="G92" s="171"/>
      <c r="H92" s="171"/>
      <c r="I92" s="171"/>
      <c r="J92" s="171"/>
      <c r="K92" s="171"/>
      <c r="L92" s="171"/>
      <c r="M92" s="171"/>
      <c r="N92" s="132">
        <f>N156</f>
        <v>0</v>
      </c>
      <c r="O92" s="171"/>
      <c r="P92" s="171"/>
      <c r="Q92" s="171"/>
      <c r="R92" s="172"/>
    </row>
    <row r="93" s="7" customFormat="1" ht="19.92" customHeight="1">
      <c r="B93" s="170"/>
      <c r="C93" s="171"/>
      <c r="D93" s="130" t="s">
        <v>123</v>
      </c>
      <c r="E93" s="171"/>
      <c r="F93" s="171"/>
      <c r="G93" s="171"/>
      <c r="H93" s="171"/>
      <c r="I93" s="171"/>
      <c r="J93" s="171"/>
      <c r="K93" s="171"/>
      <c r="L93" s="171"/>
      <c r="M93" s="171"/>
      <c r="N93" s="132">
        <f>N183</f>
        <v>0</v>
      </c>
      <c r="O93" s="171"/>
      <c r="P93" s="171"/>
      <c r="Q93" s="171"/>
      <c r="R93" s="172"/>
    </row>
    <row r="94" s="7" customFormat="1" ht="19.92" customHeight="1">
      <c r="B94" s="170"/>
      <c r="C94" s="171"/>
      <c r="D94" s="130" t="s">
        <v>124</v>
      </c>
      <c r="E94" s="171"/>
      <c r="F94" s="171"/>
      <c r="G94" s="171"/>
      <c r="H94" s="171"/>
      <c r="I94" s="171"/>
      <c r="J94" s="171"/>
      <c r="K94" s="171"/>
      <c r="L94" s="171"/>
      <c r="M94" s="171"/>
      <c r="N94" s="132">
        <f>N200</f>
        <v>0</v>
      </c>
      <c r="O94" s="171"/>
      <c r="P94" s="171"/>
      <c r="Q94" s="171"/>
      <c r="R94" s="172"/>
    </row>
    <row r="95" s="6" customFormat="1" ht="21.84" customHeight="1">
      <c r="B95" s="165"/>
      <c r="C95" s="166"/>
      <c r="D95" s="167" t="s">
        <v>125</v>
      </c>
      <c r="E95" s="166"/>
      <c r="F95" s="166"/>
      <c r="G95" s="166"/>
      <c r="H95" s="166"/>
      <c r="I95" s="166"/>
      <c r="J95" s="166"/>
      <c r="K95" s="166"/>
      <c r="L95" s="166"/>
      <c r="M95" s="166"/>
      <c r="N95" s="173">
        <f>N202</f>
        <v>0</v>
      </c>
      <c r="O95" s="166"/>
      <c r="P95" s="166"/>
      <c r="Q95" s="166"/>
      <c r="R95" s="169"/>
    </row>
    <row r="96" s="1" customFormat="1" ht="21.84" customHeight="1">
      <c r="B96" s="46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8"/>
    </row>
    <row r="97" s="1" customFormat="1" ht="29.28" customHeight="1">
      <c r="B97" s="46"/>
      <c r="C97" s="163" t="s">
        <v>126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164">
        <f>ROUND(N98+N99+N100+N101+N102+N103,2)</f>
        <v>0</v>
      </c>
      <c r="O97" s="174"/>
      <c r="P97" s="174"/>
      <c r="Q97" s="174"/>
      <c r="R97" s="48"/>
      <c r="T97" s="175"/>
      <c r="U97" s="176" t="s">
        <v>41</v>
      </c>
    </row>
    <row r="98" s="1" customFormat="1" ht="18" customHeight="1">
      <c r="B98" s="177"/>
      <c r="C98" s="178"/>
      <c r="D98" s="137" t="s">
        <v>127</v>
      </c>
      <c r="E98" s="179"/>
      <c r="F98" s="179"/>
      <c r="G98" s="179"/>
      <c r="H98" s="179"/>
      <c r="I98" s="178"/>
      <c r="J98" s="178"/>
      <c r="K98" s="178"/>
      <c r="L98" s="178"/>
      <c r="M98" s="178"/>
      <c r="N98" s="131">
        <f>ROUND(N88*T98,2)</f>
        <v>0</v>
      </c>
      <c r="O98" s="180"/>
      <c r="P98" s="180"/>
      <c r="Q98" s="180"/>
      <c r="R98" s="181"/>
      <c r="S98" s="182"/>
      <c r="T98" s="183"/>
      <c r="U98" s="184" t="s">
        <v>44</v>
      </c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  <c r="AM98" s="182"/>
      <c r="AN98" s="182"/>
      <c r="AO98" s="182"/>
      <c r="AP98" s="182"/>
      <c r="AQ98" s="182"/>
      <c r="AR98" s="182"/>
      <c r="AS98" s="182"/>
      <c r="AT98" s="182"/>
      <c r="AU98" s="182"/>
      <c r="AV98" s="182"/>
      <c r="AW98" s="182"/>
      <c r="AX98" s="182"/>
      <c r="AY98" s="185" t="s">
        <v>128</v>
      </c>
      <c r="AZ98" s="182"/>
      <c r="BA98" s="182"/>
      <c r="BB98" s="182"/>
      <c r="BC98" s="182"/>
      <c r="BD98" s="182"/>
      <c r="BE98" s="186">
        <f>IF(U98="základná",N98,0)</f>
        <v>0</v>
      </c>
      <c r="BF98" s="186">
        <f>IF(U98="znížená",N98,0)</f>
        <v>0</v>
      </c>
      <c r="BG98" s="186">
        <f>IF(U98="zákl. prenesená",N98,0)</f>
        <v>0</v>
      </c>
      <c r="BH98" s="186">
        <f>IF(U98="zníž. prenesená",N98,0)</f>
        <v>0</v>
      </c>
      <c r="BI98" s="186">
        <f>IF(U98="nulová",N98,0)</f>
        <v>0</v>
      </c>
      <c r="BJ98" s="185" t="s">
        <v>129</v>
      </c>
      <c r="BK98" s="182"/>
      <c r="BL98" s="182"/>
      <c r="BM98" s="182"/>
    </row>
    <row r="99" s="1" customFormat="1" ht="18" customHeight="1">
      <c r="B99" s="177"/>
      <c r="C99" s="178"/>
      <c r="D99" s="137" t="s">
        <v>130</v>
      </c>
      <c r="E99" s="179"/>
      <c r="F99" s="179"/>
      <c r="G99" s="179"/>
      <c r="H99" s="179"/>
      <c r="I99" s="178"/>
      <c r="J99" s="178"/>
      <c r="K99" s="178"/>
      <c r="L99" s="178"/>
      <c r="M99" s="178"/>
      <c r="N99" s="131">
        <f>ROUND(N88*T99,2)</f>
        <v>0</v>
      </c>
      <c r="O99" s="180"/>
      <c r="P99" s="180"/>
      <c r="Q99" s="180"/>
      <c r="R99" s="181"/>
      <c r="S99" s="182"/>
      <c r="T99" s="183"/>
      <c r="U99" s="184" t="s">
        <v>44</v>
      </c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  <c r="AM99" s="182"/>
      <c r="AN99" s="182"/>
      <c r="AO99" s="182"/>
      <c r="AP99" s="182"/>
      <c r="AQ99" s="182"/>
      <c r="AR99" s="182"/>
      <c r="AS99" s="182"/>
      <c r="AT99" s="182"/>
      <c r="AU99" s="182"/>
      <c r="AV99" s="182"/>
      <c r="AW99" s="182"/>
      <c r="AX99" s="182"/>
      <c r="AY99" s="185" t="s">
        <v>128</v>
      </c>
      <c r="AZ99" s="182"/>
      <c r="BA99" s="182"/>
      <c r="BB99" s="182"/>
      <c r="BC99" s="182"/>
      <c r="BD99" s="182"/>
      <c r="BE99" s="186">
        <f>IF(U99="základná",N99,0)</f>
        <v>0</v>
      </c>
      <c r="BF99" s="186">
        <f>IF(U99="znížená",N99,0)</f>
        <v>0</v>
      </c>
      <c r="BG99" s="186">
        <f>IF(U99="zákl. prenesená",N99,0)</f>
        <v>0</v>
      </c>
      <c r="BH99" s="186">
        <f>IF(U99="zníž. prenesená",N99,0)</f>
        <v>0</v>
      </c>
      <c r="BI99" s="186">
        <f>IF(U99="nulová",N99,0)</f>
        <v>0</v>
      </c>
      <c r="BJ99" s="185" t="s">
        <v>129</v>
      </c>
      <c r="BK99" s="182"/>
      <c r="BL99" s="182"/>
      <c r="BM99" s="182"/>
    </row>
    <row r="100" s="1" customFormat="1" ht="18" customHeight="1">
      <c r="B100" s="177"/>
      <c r="C100" s="178"/>
      <c r="D100" s="137" t="s">
        <v>131</v>
      </c>
      <c r="E100" s="179"/>
      <c r="F100" s="179"/>
      <c r="G100" s="179"/>
      <c r="H100" s="179"/>
      <c r="I100" s="178"/>
      <c r="J100" s="178"/>
      <c r="K100" s="178"/>
      <c r="L100" s="178"/>
      <c r="M100" s="178"/>
      <c r="N100" s="131">
        <f>ROUND(N88*T100,2)</f>
        <v>0</v>
      </c>
      <c r="O100" s="180"/>
      <c r="P100" s="180"/>
      <c r="Q100" s="180"/>
      <c r="R100" s="181"/>
      <c r="S100" s="182"/>
      <c r="T100" s="183"/>
      <c r="U100" s="184" t="s">
        <v>44</v>
      </c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5" t="s">
        <v>128</v>
      </c>
      <c r="AZ100" s="182"/>
      <c r="BA100" s="182"/>
      <c r="BB100" s="182"/>
      <c r="BC100" s="182"/>
      <c r="BD100" s="182"/>
      <c r="BE100" s="186">
        <f>IF(U100="základná",N100,0)</f>
        <v>0</v>
      </c>
      <c r="BF100" s="186">
        <f>IF(U100="znížená",N100,0)</f>
        <v>0</v>
      </c>
      <c r="BG100" s="186">
        <f>IF(U100="zákl. prenesená",N100,0)</f>
        <v>0</v>
      </c>
      <c r="BH100" s="186">
        <f>IF(U100="zníž. prenesená",N100,0)</f>
        <v>0</v>
      </c>
      <c r="BI100" s="186">
        <f>IF(U100="nulová",N100,0)</f>
        <v>0</v>
      </c>
      <c r="BJ100" s="185" t="s">
        <v>129</v>
      </c>
      <c r="BK100" s="182"/>
      <c r="BL100" s="182"/>
      <c r="BM100" s="182"/>
    </row>
    <row r="101" s="1" customFormat="1" ht="18" customHeight="1">
      <c r="B101" s="177"/>
      <c r="C101" s="178"/>
      <c r="D101" s="137" t="s">
        <v>132</v>
      </c>
      <c r="E101" s="179"/>
      <c r="F101" s="179"/>
      <c r="G101" s="179"/>
      <c r="H101" s="179"/>
      <c r="I101" s="178"/>
      <c r="J101" s="178"/>
      <c r="K101" s="178"/>
      <c r="L101" s="178"/>
      <c r="M101" s="178"/>
      <c r="N101" s="131">
        <f>ROUND(N88*T101,2)</f>
        <v>0</v>
      </c>
      <c r="O101" s="180"/>
      <c r="P101" s="180"/>
      <c r="Q101" s="180"/>
      <c r="R101" s="181"/>
      <c r="S101" s="182"/>
      <c r="T101" s="183"/>
      <c r="U101" s="184" t="s">
        <v>44</v>
      </c>
      <c r="V101" s="182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  <c r="AU101" s="182"/>
      <c r="AV101" s="182"/>
      <c r="AW101" s="182"/>
      <c r="AX101" s="182"/>
      <c r="AY101" s="185" t="s">
        <v>128</v>
      </c>
      <c r="AZ101" s="182"/>
      <c r="BA101" s="182"/>
      <c r="BB101" s="182"/>
      <c r="BC101" s="182"/>
      <c r="BD101" s="182"/>
      <c r="BE101" s="186">
        <f>IF(U101="základná",N101,0)</f>
        <v>0</v>
      </c>
      <c r="BF101" s="186">
        <f>IF(U101="znížená",N101,0)</f>
        <v>0</v>
      </c>
      <c r="BG101" s="186">
        <f>IF(U101="zákl. prenesená",N101,0)</f>
        <v>0</v>
      </c>
      <c r="BH101" s="186">
        <f>IF(U101="zníž. prenesená",N101,0)</f>
        <v>0</v>
      </c>
      <c r="BI101" s="186">
        <f>IF(U101="nulová",N101,0)</f>
        <v>0</v>
      </c>
      <c r="BJ101" s="185" t="s">
        <v>129</v>
      </c>
      <c r="BK101" s="182"/>
      <c r="BL101" s="182"/>
      <c r="BM101" s="182"/>
    </row>
    <row r="102" s="1" customFormat="1" ht="18" customHeight="1">
      <c r="B102" s="177"/>
      <c r="C102" s="178"/>
      <c r="D102" s="137" t="s">
        <v>133</v>
      </c>
      <c r="E102" s="179"/>
      <c r="F102" s="179"/>
      <c r="G102" s="179"/>
      <c r="H102" s="179"/>
      <c r="I102" s="178"/>
      <c r="J102" s="178"/>
      <c r="K102" s="178"/>
      <c r="L102" s="178"/>
      <c r="M102" s="178"/>
      <c r="N102" s="131">
        <f>ROUND(N88*T102,2)</f>
        <v>0</v>
      </c>
      <c r="O102" s="180"/>
      <c r="P102" s="180"/>
      <c r="Q102" s="180"/>
      <c r="R102" s="181"/>
      <c r="S102" s="182"/>
      <c r="T102" s="183"/>
      <c r="U102" s="184" t="s">
        <v>44</v>
      </c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  <c r="AM102" s="182"/>
      <c r="AN102" s="182"/>
      <c r="AO102" s="182"/>
      <c r="AP102" s="182"/>
      <c r="AQ102" s="182"/>
      <c r="AR102" s="182"/>
      <c r="AS102" s="182"/>
      <c r="AT102" s="182"/>
      <c r="AU102" s="182"/>
      <c r="AV102" s="182"/>
      <c r="AW102" s="182"/>
      <c r="AX102" s="182"/>
      <c r="AY102" s="185" t="s">
        <v>128</v>
      </c>
      <c r="AZ102" s="182"/>
      <c r="BA102" s="182"/>
      <c r="BB102" s="182"/>
      <c r="BC102" s="182"/>
      <c r="BD102" s="182"/>
      <c r="BE102" s="186">
        <f>IF(U102="základná",N102,0)</f>
        <v>0</v>
      </c>
      <c r="BF102" s="186">
        <f>IF(U102="znížená",N102,0)</f>
        <v>0</v>
      </c>
      <c r="BG102" s="186">
        <f>IF(U102="zákl. prenesená",N102,0)</f>
        <v>0</v>
      </c>
      <c r="BH102" s="186">
        <f>IF(U102="zníž. prenesená",N102,0)</f>
        <v>0</v>
      </c>
      <c r="BI102" s="186">
        <f>IF(U102="nulová",N102,0)</f>
        <v>0</v>
      </c>
      <c r="BJ102" s="185" t="s">
        <v>129</v>
      </c>
      <c r="BK102" s="182"/>
      <c r="BL102" s="182"/>
      <c r="BM102" s="182"/>
    </row>
    <row r="103" s="1" customFormat="1" ht="18" customHeight="1">
      <c r="B103" s="177"/>
      <c r="C103" s="178"/>
      <c r="D103" s="179" t="s">
        <v>134</v>
      </c>
      <c r="E103" s="178"/>
      <c r="F103" s="178"/>
      <c r="G103" s="178"/>
      <c r="H103" s="178"/>
      <c r="I103" s="178"/>
      <c r="J103" s="178"/>
      <c r="K103" s="178"/>
      <c r="L103" s="178"/>
      <c r="M103" s="178"/>
      <c r="N103" s="131">
        <f>ROUND(N88*T103,2)</f>
        <v>0</v>
      </c>
      <c r="O103" s="180"/>
      <c r="P103" s="180"/>
      <c r="Q103" s="180"/>
      <c r="R103" s="181"/>
      <c r="S103" s="182"/>
      <c r="T103" s="187"/>
      <c r="U103" s="188" t="s">
        <v>44</v>
      </c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  <c r="AM103" s="182"/>
      <c r="AN103" s="182"/>
      <c r="AO103" s="182"/>
      <c r="AP103" s="182"/>
      <c r="AQ103" s="182"/>
      <c r="AR103" s="182"/>
      <c r="AS103" s="182"/>
      <c r="AT103" s="182"/>
      <c r="AU103" s="182"/>
      <c r="AV103" s="182"/>
      <c r="AW103" s="182"/>
      <c r="AX103" s="182"/>
      <c r="AY103" s="185" t="s">
        <v>135</v>
      </c>
      <c r="AZ103" s="182"/>
      <c r="BA103" s="182"/>
      <c r="BB103" s="182"/>
      <c r="BC103" s="182"/>
      <c r="BD103" s="182"/>
      <c r="BE103" s="186">
        <f>IF(U103="základná",N103,0)</f>
        <v>0</v>
      </c>
      <c r="BF103" s="186">
        <f>IF(U103="znížená",N103,0)</f>
        <v>0</v>
      </c>
      <c r="BG103" s="186">
        <f>IF(U103="zákl. prenesená",N103,0)</f>
        <v>0</v>
      </c>
      <c r="BH103" s="186">
        <f>IF(U103="zníž. prenesená",N103,0)</f>
        <v>0</v>
      </c>
      <c r="BI103" s="186">
        <f>IF(U103="nulová",N103,0)</f>
        <v>0</v>
      </c>
      <c r="BJ103" s="185" t="s">
        <v>129</v>
      </c>
      <c r="BK103" s="182"/>
      <c r="BL103" s="182"/>
      <c r="BM103" s="182"/>
    </row>
    <row r="104" s="1" customForma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8"/>
    </row>
    <row r="105" s="1" customFormat="1" ht="29.28" customHeight="1">
      <c r="B105" s="46"/>
      <c r="C105" s="144" t="s">
        <v>104</v>
      </c>
      <c r="D105" s="145"/>
      <c r="E105" s="145"/>
      <c r="F105" s="145"/>
      <c r="G105" s="145"/>
      <c r="H105" s="145"/>
      <c r="I105" s="145"/>
      <c r="J105" s="145"/>
      <c r="K105" s="145"/>
      <c r="L105" s="146">
        <f>ROUND(SUM(N88+N97),2)</f>
        <v>0</v>
      </c>
      <c r="M105" s="146"/>
      <c r="N105" s="146"/>
      <c r="O105" s="146"/>
      <c r="P105" s="146"/>
      <c r="Q105" s="146"/>
      <c r="R105" s="48"/>
    </row>
    <row r="106" s="1" customFormat="1" ht="6.96" customHeight="1">
      <c r="B106" s="75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7"/>
    </row>
    <row r="110" s="1" customFormat="1" ht="6.96" customHeight="1"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80"/>
    </row>
    <row r="111" s="1" customFormat="1" ht="36.96" customHeight="1">
      <c r="B111" s="46"/>
      <c r="C111" s="27" t="s">
        <v>136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8"/>
    </row>
    <row r="112" s="1" customFormat="1" ht="6.96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8"/>
    </row>
    <row r="113" s="1" customFormat="1" ht="30" customHeight="1">
      <c r="B113" s="46"/>
      <c r="C113" s="38" t="s">
        <v>18</v>
      </c>
      <c r="D113" s="47"/>
      <c r="E113" s="47"/>
      <c r="F113" s="149" t="str">
        <f>F6</f>
        <v>REGENERÁCIA OBYTNEJ ZELENE, FRAŇA KRÁĽA, BREZNO</v>
      </c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47"/>
      <c r="R113" s="48"/>
    </row>
    <row r="114" s="1" customFormat="1" ht="36.96" customHeight="1">
      <c r="B114" s="46"/>
      <c r="C114" s="85" t="s">
        <v>111</v>
      </c>
      <c r="D114" s="47"/>
      <c r="E114" s="47"/>
      <c r="F114" s="87" t="str">
        <f>F7</f>
        <v>1-18-3 - SO 02 Spevnené plochy - severná časť</v>
      </c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8"/>
    </row>
    <row r="115" s="1" customFormat="1" ht="6.96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8"/>
    </row>
    <row r="116" s="1" customFormat="1" ht="18" customHeight="1">
      <c r="B116" s="46"/>
      <c r="C116" s="38" t="s">
        <v>22</v>
      </c>
      <c r="D116" s="47"/>
      <c r="E116" s="47"/>
      <c r="F116" s="33" t="str">
        <f>F9</f>
        <v>parc.č. KN-C 1113/1,1072/1, k.ú. Brezno</v>
      </c>
      <c r="G116" s="47"/>
      <c r="H116" s="47"/>
      <c r="I116" s="47"/>
      <c r="J116" s="47"/>
      <c r="K116" s="38" t="s">
        <v>24</v>
      </c>
      <c r="L116" s="47"/>
      <c r="M116" s="90" t="str">
        <f>IF(O9="","",O9)</f>
        <v>5. 4. 2018</v>
      </c>
      <c r="N116" s="90"/>
      <c r="O116" s="90"/>
      <c r="P116" s="90"/>
      <c r="Q116" s="47"/>
      <c r="R116" s="48"/>
    </row>
    <row r="117" s="1" customFormat="1" ht="6.96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8"/>
    </row>
    <row r="118" s="1" customFormat="1">
      <c r="B118" s="46"/>
      <c r="C118" s="38" t="s">
        <v>26</v>
      </c>
      <c r="D118" s="47"/>
      <c r="E118" s="47"/>
      <c r="F118" s="33" t="str">
        <f>E12</f>
        <v>Mesto Brezno</v>
      </c>
      <c r="G118" s="47"/>
      <c r="H118" s="47"/>
      <c r="I118" s="47"/>
      <c r="J118" s="47"/>
      <c r="K118" s="38" t="s">
        <v>32</v>
      </c>
      <c r="L118" s="47"/>
      <c r="M118" s="33" t="str">
        <f>E18</f>
        <v>Ing. Barbora Halásová</v>
      </c>
      <c r="N118" s="33"/>
      <c r="O118" s="33"/>
      <c r="P118" s="33"/>
      <c r="Q118" s="33"/>
      <c r="R118" s="48"/>
    </row>
    <row r="119" s="1" customFormat="1" ht="14.4" customHeight="1">
      <c r="B119" s="46"/>
      <c r="C119" s="38" t="s">
        <v>30</v>
      </c>
      <c r="D119" s="47"/>
      <c r="E119" s="47"/>
      <c r="F119" s="33" t="str">
        <f>IF(E15="","",E15)</f>
        <v>Vyplň údaj</v>
      </c>
      <c r="G119" s="47"/>
      <c r="H119" s="47"/>
      <c r="I119" s="47"/>
      <c r="J119" s="47"/>
      <c r="K119" s="38" t="s">
        <v>35</v>
      </c>
      <c r="L119" s="47"/>
      <c r="M119" s="33" t="str">
        <f>E21</f>
        <v>www.rozpoctar.com</v>
      </c>
      <c r="N119" s="33"/>
      <c r="O119" s="33"/>
      <c r="P119" s="33"/>
      <c r="Q119" s="33"/>
      <c r="R119" s="48"/>
    </row>
    <row r="120" s="1" customFormat="1" ht="10.32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8"/>
    </row>
    <row r="121" s="8" customFormat="1" ht="29.28" customHeight="1">
      <c r="B121" s="189"/>
      <c r="C121" s="190" t="s">
        <v>137</v>
      </c>
      <c r="D121" s="191" t="s">
        <v>138</v>
      </c>
      <c r="E121" s="191" t="s">
        <v>59</v>
      </c>
      <c r="F121" s="191" t="s">
        <v>139</v>
      </c>
      <c r="G121" s="191"/>
      <c r="H121" s="191"/>
      <c r="I121" s="191"/>
      <c r="J121" s="191" t="s">
        <v>140</v>
      </c>
      <c r="K121" s="191" t="s">
        <v>141</v>
      </c>
      <c r="L121" s="191" t="s">
        <v>142</v>
      </c>
      <c r="M121" s="191"/>
      <c r="N121" s="191" t="s">
        <v>116</v>
      </c>
      <c r="O121" s="191"/>
      <c r="P121" s="191"/>
      <c r="Q121" s="192"/>
      <c r="R121" s="193"/>
      <c r="T121" s="100" t="s">
        <v>143</v>
      </c>
      <c r="U121" s="101" t="s">
        <v>41</v>
      </c>
      <c r="V121" s="101" t="s">
        <v>144</v>
      </c>
      <c r="W121" s="101" t="s">
        <v>145</v>
      </c>
      <c r="X121" s="101" t="s">
        <v>146</v>
      </c>
      <c r="Y121" s="101" t="s">
        <v>147</v>
      </c>
      <c r="Z121" s="101" t="s">
        <v>148</v>
      </c>
      <c r="AA121" s="102" t="s">
        <v>149</v>
      </c>
    </row>
    <row r="122" s="1" customFormat="1" ht="29.28" customHeight="1">
      <c r="B122" s="46"/>
      <c r="C122" s="104" t="s">
        <v>113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194">
        <f>BK122</f>
        <v>0</v>
      </c>
      <c r="O122" s="195"/>
      <c r="P122" s="195"/>
      <c r="Q122" s="195"/>
      <c r="R122" s="48"/>
      <c r="T122" s="103"/>
      <c r="U122" s="67"/>
      <c r="V122" s="67"/>
      <c r="W122" s="196">
        <f>W123+W202</f>
        <v>0</v>
      </c>
      <c r="X122" s="67"/>
      <c r="Y122" s="196">
        <f>Y123+Y202</f>
        <v>164.88881806000001</v>
      </c>
      <c r="Z122" s="67"/>
      <c r="AA122" s="197">
        <f>AA123+AA202</f>
        <v>77.200699999999998</v>
      </c>
      <c r="AT122" s="22" t="s">
        <v>76</v>
      </c>
      <c r="AU122" s="22" t="s">
        <v>118</v>
      </c>
      <c r="BK122" s="198">
        <f>BK123+BK202</f>
        <v>0</v>
      </c>
    </row>
    <row r="123" s="9" customFormat="1" ht="37.44" customHeight="1">
      <c r="B123" s="199"/>
      <c r="C123" s="200"/>
      <c r="D123" s="201" t="s">
        <v>119</v>
      </c>
      <c r="E123" s="201"/>
      <c r="F123" s="201"/>
      <c r="G123" s="201"/>
      <c r="H123" s="201"/>
      <c r="I123" s="201"/>
      <c r="J123" s="201"/>
      <c r="K123" s="201"/>
      <c r="L123" s="201"/>
      <c r="M123" s="201"/>
      <c r="N123" s="173">
        <f>BK123</f>
        <v>0</v>
      </c>
      <c r="O123" s="168"/>
      <c r="P123" s="168"/>
      <c r="Q123" s="168"/>
      <c r="R123" s="202"/>
      <c r="T123" s="203"/>
      <c r="U123" s="200"/>
      <c r="V123" s="200"/>
      <c r="W123" s="204">
        <f>W124+W147+W156+W183+W200</f>
        <v>0</v>
      </c>
      <c r="X123" s="200"/>
      <c r="Y123" s="204">
        <f>Y124+Y147+Y156+Y183+Y200</f>
        <v>164.88881806000001</v>
      </c>
      <c r="Z123" s="200"/>
      <c r="AA123" s="205">
        <f>AA124+AA147+AA156+AA183+AA200</f>
        <v>77.200699999999998</v>
      </c>
      <c r="AR123" s="206" t="s">
        <v>85</v>
      </c>
      <c r="AT123" s="207" t="s">
        <v>76</v>
      </c>
      <c r="AU123" s="207" t="s">
        <v>77</v>
      </c>
      <c r="AY123" s="206" t="s">
        <v>150</v>
      </c>
      <c r="BK123" s="208">
        <f>BK124+BK147+BK156+BK183+BK200</f>
        <v>0</v>
      </c>
    </row>
    <row r="124" s="9" customFormat="1" ht="19.92" customHeight="1">
      <c r="B124" s="199"/>
      <c r="C124" s="200"/>
      <c r="D124" s="209" t="s">
        <v>120</v>
      </c>
      <c r="E124" s="209"/>
      <c r="F124" s="209"/>
      <c r="G124" s="209"/>
      <c r="H124" s="209"/>
      <c r="I124" s="209"/>
      <c r="J124" s="209"/>
      <c r="K124" s="209"/>
      <c r="L124" s="209"/>
      <c r="M124" s="209"/>
      <c r="N124" s="210">
        <f>BK124</f>
        <v>0</v>
      </c>
      <c r="O124" s="211"/>
      <c r="P124" s="211"/>
      <c r="Q124" s="211"/>
      <c r="R124" s="202"/>
      <c r="T124" s="203"/>
      <c r="U124" s="200"/>
      <c r="V124" s="200"/>
      <c r="W124" s="204">
        <f>SUM(W125:W146)</f>
        <v>0</v>
      </c>
      <c r="X124" s="200"/>
      <c r="Y124" s="204">
        <f>SUM(Y125:Y146)</f>
        <v>0</v>
      </c>
      <c r="Z124" s="200"/>
      <c r="AA124" s="205">
        <f>SUM(AA125:AA146)</f>
        <v>77.200699999999998</v>
      </c>
      <c r="AR124" s="206" t="s">
        <v>85</v>
      </c>
      <c r="AT124" s="207" t="s">
        <v>76</v>
      </c>
      <c r="AU124" s="207" t="s">
        <v>85</v>
      </c>
      <c r="AY124" s="206" t="s">
        <v>150</v>
      </c>
      <c r="BK124" s="208">
        <f>SUM(BK125:BK146)</f>
        <v>0</v>
      </c>
    </row>
    <row r="125" s="1" customFormat="1" ht="38.25" customHeight="1">
      <c r="B125" s="177"/>
      <c r="C125" s="212" t="s">
        <v>258</v>
      </c>
      <c r="D125" s="212" t="s">
        <v>151</v>
      </c>
      <c r="E125" s="213" t="s">
        <v>449</v>
      </c>
      <c r="F125" s="214" t="s">
        <v>450</v>
      </c>
      <c r="G125" s="214"/>
      <c r="H125" s="214"/>
      <c r="I125" s="214"/>
      <c r="J125" s="215" t="s">
        <v>154</v>
      </c>
      <c r="K125" s="216">
        <v>142.69999999999999</v>
      </c>
      <c r="L125" s="217">
        <v>0</v>
      </c>
      <c r="M125" s="217"/>
      <c r="N125" s="218">
        <f>ROUND(L125*K125,2)</f>
        <v>0</v>
      </c>
      <c r="O125" s="218"/>
      <c r="P125" s="218"/>
      <c r="Q125" s="218"/>
      <c r="R125" s="181"/>
      <c r="T125" s="219" t="s">
        <v>5</v>
      </c>
      <c r="U125" s="56" t="s">
        <v>44</v>
      </c>
      <c r="V125" s="47"/>
      <c r="W125" s="220">
        <f>V125*K125</f>
        <v>0</v>
      </c>
      <c r="X125" s="220">
        <v>0</v>
      </c>
      <c r="Y125" s="220">
        <f>X125*K125</f>
        <v>0</v>
      </c>
      <c r="Z125" s="220">
        <v>0.316</v>
      </c>
      <c r="AA125" s="221">
        <f>Z125*K125</f>
        <v>45.093199999999996</v>
      </c>
      <c r="AR125" s="22" t="s">
        <v>155</v>
      </c>
      <c r="AT125" s="22" t="s">
        <v>151</v>
      </c>
      <c r="AU125" s="22" t="s">
        <v>129</v>
      </c>
      <c r="AY125" s="22" t="s">
        <v>150</v>
      </c>
      <c r="BE125" s="136">
        <f>IF(U125="základná",N125,0)</f>
        <v>0</v>
      </c>
      <c r="BF125" s="136">
        <f>IF(U125="znížená",N125,0)</f>
        <v>0</v>
      </c>
      <c r="BG125" s="136">
        <f>IF(U125="zákl. prenesená",N125,0)</f>
        <v>0</v>
      </c>
      <c r="BH125" s="136">
        <f>IF(U125="zníž. prenesená",N125,0)</f>
        <v>0</v>
      </c>
      <c r="BI125" s="136">
        <f>IF(U125="nulová",N125,0)</f>
        <v>0</v>
      </c>
      <c r="BJ125" s="22" t="s">
        <v>129</v>
      </c>
      <c r="BK125" s="136">
        <f>ROUND(L125*K125,2)</f>
        <v>0</v>
      </c>
      <c r="BL125" s="22" t="s">
        <v>155</v>
      </c>
      <c r="BM125" s="22" t="s">
        <v>451</v>
      </c>
    </row>
    <row r="126" s="1" customFormat="1" ht="38.25" customHeight="1">
      <c r="B126" s="177"/>
      <c r="C126" s="212" t="s">
        <v>254</v>
      </c>
      <c r="D126" s="212" t="s">
        <v>151</v>
      </c>
      <c r="E126" s="213" t="s">
        <v>452</v>
      </c>
      <c r="F126" s="214" t="s">
        <v>453</v>
      </c>
      <c r="G126" s="214"/>
      <c r="H126" s="214"/>
      <c r="I126" s="214"/>
      <c r="J126" s="215" t="s">
        <v>154</v>
      </c>
      <c r="K126" s="216">
        <v>142.69999999999999</v>
      </c>
      <c r="L126" s="217">
        <v>0</v>
      </c>
      <c r="M126" s="217"/>
      <c r="N126" s="218">
        <f>ROUND(L126*K126,2)</f>
        <v>0</v>
      </c>
      <c r="O126" s="218"/>
      <c r="P126" s="218"/>
      <c r="Q126" s="218"/>
      <c r="R126" s="181"/>
      <c r="T126" s="219" t="s">
        <v>5</v>
      </c>
      <c r="U126" s="56" t="s">
        <v>44</v>
      </c>
      <c r="V126" s="47"/>
      <c r="W126" s="220">
        <f>V126*K126</f>
        <v>0</v>
      </c>
      <c r="X126" s="220">
        <v>0</v>
      </c>
      <c r="Y126" s="220">
        <f>X126*K126</f>
        <v>0</v>
      </c>
      <c r="Z126" s="220">
        <v>0.22500000000000001</v>
      </c>
      <c r="AA126" s="221">
        <f>Z126*K126</f>
        <v>32.107500000000002</v>
      </c>
      <c r="AR126" s="22" t="s">
        <v>155</v>
      </c>
      <c r="AT126" s="22" t="s">
        <v>151</v>
      </c>
      <c r="AU126" s="22" t="s">
        <v>129</v>
      </c>
      <c r="AY126" s="22" t="s">
        <v>150</v>
      </c>
      <c r="BE126" s="136">
        <f>IF(U126="základná",N126,0)</f>
        <v>0</v>
      </c>
      <c r="BF126" s="136">
        <f>IF(U126="znížená",N126,0)</f>
        <v>0</v>
      </c>
      <c r="BG126" s="136">
        <f>IF(U126="zákl. prenesená",N126,0)</f>
        <v>0</v>
      </c>
      <c r="BH126" s="136">
        <f>IF(U126="zníž. prenesená",N126,0)</f>
        <v>0</v>
      </c>
      <c r="BI126" s="136">
        <f>IF(U126="nulová",N126,0)</f>
        <v>0</v>
      </c>
      <c r="BJ126" s="22" t="s">
        <v>129</v>
      </c>
      <c r="BK126" s="136">
        <f>ROUND(L126*K126,2)</f>
        <v>0</v>
      </c>
      <c r="BL126" s="22" t="s">
        <v>155</v>
      </c>
      <c r="BM126" s="22" t="s">
        <v>454</v>
      </c>
    </row>
    <row r="127" s="1" customFormat="1" ht="25.5" customHeight="1">
      <c r="B127" s="177"/>
      <c r="C127" s="212" t="s">
        <v>455</v>
      </c>
      <c r="D127" s="212" t="s">
        <v>151</v>
      </c>
      <c r="E127" s="213" t="s">
        <v>456</v>
      </c>
      <c r="F127" s="214" t="s">
        <v>457</v>
      </c>
      <c r="G127" s="214"/>
      <c r="H127" s="214"/>
      <c r="I127" s="214"/>
      <c r="J127" s="215" t="s">
        <v>169</v>
      </c>
      <c r="K127" s="216">
        <v>77.941999999999993</v>
      </c>
      <c r="L127" s="217">
        <v>0</v>
      </c>
      <c r="M127" s="217"/>
      <c r="N127" s="218">
        <f>ROUND(L127*K127,2)</f>
        <v>0</v>
      </c>
      <c r="O127" s="218"/>
      <c r="P127" s="218"/>
      <c r="Q127" s="218"/>
      <c r="R127" s="181"/>
      <c r="T127" s="219" t="s">
        <v>5</v>
      </c>
      <c r="U127" s="56" t="s">
        <v>44</v>
      </c>
      <c r="V127" s="47"/>
      <c r="W127" s="220">
        <f>V127*K127</f>
        <v>0</v>
      </c>
      <c r="X127" s="220">
        <v>0</v>
      </c>
      <c r="Y127" s="220">
        <f>X127*K127</f>
        <v>0</v>
      </c>
      <c r="Z127" s="220">
        <v>0</v>
      </c>
      <c r="AA127" s="221">
        <f>Z127*K127</f>
        <v>0</v>
      </c>
      <c r="AR127" s="22" t="s">
        <v>155</v>
      </c>
      <c r="AT127" s="22" t="s">
        <v>151</v>
      </c>
      <c r="AU127" s="22" t="s">
        <v>129</v>
      </c>
      <c r="AY127" s="22" t="s">
        <v>150</v>
      </c>
      <c r="BE127" s="136">
        <f>IF(U127="základná",N127,0)</f>
        <v>0</v>
      </c>
      <c r="BF127" s="136">
        <f>IF(U127="znížená",N127,0)</f>
        <v>0</v>
      </c>
      <c r="BG127" s="136">
        <f>IF(U127="zákl. prenesená",N127,0)</f>
        <v>0</v>
      </c>
      <c r="BH127" s="136">
        <f>IF(U127="zníž. prenesená",N127,0)</f>
        <v>0</v>
      </c>
      <c r="BI127" s="136">
        <f>IF(U127="nulová",N127,0)</f>
        <v>0</v>
      </c>
      <c r="BJ127" s="22" t="s">
        <v>129</v>
      </c>
      <c r="BK127" s="136">
        <f>ROUND(L127*K127,2)</f>
        <v>0</v>
      </c>
      <c r="BL127" s="22" t="s">
        <v>155</v>
      </c>
      <c r="BM127" s="22" t="s">
        <v>458</v>
      </c>
    </row>
    <row r="128" s="10" customFormat="1" ht="16.5" customHeight="1">
      <c r="B128" s="241"/>
      <c r="C128" s="242"/>
      <c r="D128" s="242"/>
      <c r="E128" s="243" t="s">
        <v>5</v>
      </c>
      <c r="F128" s="244" t="s">
        <v>459</v>
      </c>
      <c r="G128" s="245"/>
      <c r="H128" s="245"/>
      <c r="I128" s="245"/>
      <c r="J128" s="242"/>
      <c r="K128" s="246">
        <v>49.179000000000002</v>
      </c>
      <c r="L128" s="242"/>
      <c r="M128" s="242"/>
      <c r="N128" s="242"/>
      <c r="O128" s="242"/>
      <c r="P128" s="242"/>
      <c r="Q128" s="242"/>
      <c r="R128" s="247"/>
      <c r="T128" s="248"/>
      <c r="U128" s="242"/>
      <c r="V128" s="242"/>
      <c r="W128" s="242"/>
      <c r="X128" s="242"/>
      <c r="Y128" s="242"/>
      <c r="Z128" s="242"/>
      <c r="AA128" s="249"/>
      <c r="AT128" s="250" t="s">
        <v>460</v>
      </c>
      <c r="AU128" s="250" t="s">
        <v>129</v>
      </c>
      <c r="AV128" s="10" t="s">
        <v>129</v>
      </c>
      <c r="AW128" s="10" t="s">
        <v>34</v>
      </c>
      <c r="AX128" s="10" t="s">
        <v>77</v>
      </c>
      <c r="AY128" s="250" t="s">
        <v>150</v>
      </c>
    </row>
    <row r="129" s="10" customFormat="1" ht="16.5" customHeight="1">
      <c r="B129" s="241"/>
      <c r="C129" s="242"/>
      <c r="D129" s="242"/>
      <c r="E129" s="243" t="s">
        <v>5</v>
      </c>
      <c r="F129" s="251" t="s">
        <v>461</v>
      </c>
      <c r="G129" s="242"/>
      <c r="H129" s="242"/>
      <c r="I129" s="242"/>
      <c r="J129" s="242"/>
      <c r="K129" s="246">
        <v>24.338000000000001</v>
      </c>
      <c r="L129" s="242"/>
      <c r="M129" s="242"/>
      <c r="N129" s="242"/>
      <c r="O129" s="242"/>
      <c r="P129" s="242"/>
      <c r="Q129" s="242"/>
      <c r="R129" s="247"/>
      <c r="T129" s="248"/>
      <c r="U129" s="242"/>
      <c r="V129" s="242"/>
      <c r="W129" s="242"/>
      <c r="X129" s="242"/>
      <c r="Y129" s="242"/>
      <c r="Z129" s="242"/>
      <c r="AA129" s="249"/>
      <c r="AT129" s="250" t="s">
        <v>460</v>
      </c>
      <c r="AU129" s="250" t="s">
        <v>129</v>
      </c>
      <c r="AV129" s="10" t="s">
        <v>129</v>
      </c>
      <c r="AW129" s="10" t="s">
        <v>34</v>
      </c>
      <c r="AX129" s="10" t="s">
        <v>77</v>
      </c>
      <c r="AY129" s="250" t="s">
        <v>150</v>
      </c>
    </row>
    <row r="130" s="10" customFormat="1" ht="16.5" customHeight="1">
      <c r="B130" s="241"/>
      <c r="C130" s="242"/>
      <c r="D130" s="242"/>
      <c r="E130" s="243" t="s">
        <v>5</v>
      </c>
      <c r="F130" s="251" t="s">
        <v>462</v>
      </c>
      <c r="G130" s="242"/>
      <c r="H130" s="242"/>
      <c r="I130" s="242"/>
      <c r="J130" s="242"/>
      <c r="K130" s="246">
        <v>1.0049999999999999</v>
      </c>
      <c r="L130" s="242"/>
      <c r="M130" s="242"/>
      <c r="N130" s="242"/>
      <c r="O130" s="242"/>
      <c r="P130" s="242"/>
      <c r="Q130" s="242"/>
      <c r="R130" s="247"/>
      <c r="T130" s="248"/>
      <c r="U130" s="242"/>
      <c r="V130" s="242"/>
      <c r="W130" s="242"/>
      <c r="X130" s="242"/>
      <c r="Y130" s="242"/>
      <c r="Z130" s="242"/>
      <c r="AA130" s="249"/>
      <c r="AT130" s="250" t="s">
        <v>460</v>
      </c>
      <c r="AU130" s="250" t="s">
        <v>129</v>
      </c>
      <c r="AV130" s="10" t="s">
        <v>129</v>
      </c>
      <c r="AW130" s="10" t="s">
        <v>34</v>
      </c>
      <c r="AX130" s="10" t="s">
        <v>77</v>
      </c>
      <c r="AY130" s="250" t="s">
        <v>150</v>
      </c>
    </row>
    <row r="131" s="10" customFormat="1" ht="16.5" customHeight="1">
      <c r="B131" s="241"/>
      <c r="C131" s="242"/>
      <c r="D131" s="242"/>
      <c r="E131" s="243" t="s">
        <v>5</v>
      </c>
      <c r="F131" s="251" t="s">
        <v>463</v>
      </c>
      <c r="G131" s="242"/>
      <c r="H131" s="242"/>
      <c r="I131" s="242"/>
      <c r="J131" s="242"/>
      <c r="K131" s="246">
        <v>2.1600000000000001</v>
      </c>
      <c r="L131" s="242"/>
      <c r="M131" s="242"/>
      <c r="N131" s="242"/>
      <c r="O131" s="242"/>
      <c r="P131" s="242"/>
      <c r="Q131" s="242"/>
      <c r="R131" s="247"/>
      <c r="T131" s="248"/>
      <c r="U131" s="242"/>
      <c r="V131" s="242"/>
      <c r="W131" s="242"/>
      <c r="X131" s="242"/>
      <c r="Y131" s="242"/>
      <c r="Z131" s="242"/>
      <c r="AA131" s="249"/>
      <c r="AT131" s="250" t="s">
        <v>460</v>
      </c>
      <c r="AU131" s="250" t="s">
        <v>129</v>
      </c>
      <c r="AV131" s="10" t="s">
        <v>129</v>
      </c>
      <c r="AW131" s="10" t="s">
        <v>34</v>
      </c>
      <c r="AX131" s="10" t="s">
        <v>77</v>
      </c>
      <c r="AY131" s="250" t="s">
        <v>150</v>
      </c>
    </row>
    <row r="132" s="10" customFormat="1" ht="16.5" customHeight="1">
      <c r="B132" s="241"/>
      <c r="C132" s="242"/>
      <c r="D132" s="242"/>
      <c r="E132" s="243" t="s">
        <v>5</v>
      </c>
      <c r="F132" s="251" t="s">
        <v>464</v>
      </c>
      <c r="G132" s="242"/>
      <c r="H132" s="242"/>
      <c r="I132" s="242"/>
      <c r="J132" s="242"/>
      <c r="K132" s="246">
        <v>1.26</v>
      </c>
      <c r="L132" s="242"/>
      <c r="M132" s="242"/>
      <c r="N132" s="242"/>
      <c r="O132" s="242"/>
      <c r="P132" s="242"/>
      <c r="Q132" s="242"/>
      <c r="R132" s="247"/>
      <c r="T132" s="248"/>
      <c r="U132" s="242"/>
      <c r="V132" s="242"/>
      <c r="W132" s="242"/>
      <c r="X132" s="242"/>
      <c r="Y132" s="242"/>
      <c r="Z132" s="242"/>
      <c r="AA132" s="249"/>
      <c r="AT132" s="250" t="s">
        <v>460</v>
      </c>
      <c r="AU132" s="250" t="s">
        <v>129</v>
      </c>
      <c r="AV132" s="10" t="s">
        <v>129</v>
      </c>
      <c r="AW132" s="10" t="s">
        <v>34</v>
      </c>
      <c r="AX132" s="10" t="s">
        <v>77</v>
      </c>
      <c r="AY132" s="250" t="s">
        <v>150</v>
      </c>
    </row>
    <row r="133" s="11" customFormat="1" ht="16.5" customHeight="1">
      <c r="B133" s="252"/>
      <c r="C133" s="253"/>
      <c r="D133" s="253"/>
      <c r="E133" s="254" t="s">
        <v>5</v>
      </c>
      <c r="F133" s="255" t="s">
        <v>465</v>
      </c>
      <c r="G133" s="253"/>
      <c r="H133" s="253"/>
      <c r="I133" s="253"/>
      <c r="J133" s="253"/>
      <c r="K133" s="256">
        <v>77.941999999999993</v>
      </c>
      <c r="L133" s="253"/>
      <c r="M133" s="253"/>
      <c r="N133" s="253"/>
      <c r="O133" s="253"/>
      <c r="P133" s="253"/>
      <c r="Q133" s="253"/>
      <c r="R133" s="257"/>
      <c r="T133" s="258"/>
      <c r="U133" s="253"/>
      <c r="V133" s="253"/>
      <c r="W133" s="253"/>
      <c r="X133" s="253"/>
      <c r="Y133" s="253"/>
      <c r="Z133" s="253"/>
      <c r="AA133" s="259"/>
      <c r="AT133" s="260" t="s">
        <v>460</v>
      </c>
      <c r="AU133" s="260" t="s">
        <v>129</v>
      </c>
      <c r="AV133" s="11" t="s">
        <v>155</v>
      </c>
      <c r="AW133" s="11" t="s">
        <v>34</v>
      </c>
      <c r="AX133" s="11" t="s">
        <v>85</v>
      </c>
      <c r="AY133" s="260" t="s">
        <v>150</v>
      </c>
    </row>
    <row r="134" s="1" customFormat="1" ht="25.5" customHeight="1">
      <c r="B134" s="177"/>
      <c r="C134" s="212" t="s">
        <v>163</v>
      </c>
      <c r="D134" s="212" t="s">
        <v>151</v>
      </c>
      <c r="E134" s="213" t="s">
        <v>466</v>
      </c>
      <c r="F134" s="214" t="s">
        <v>467</v>
      </c>
      <c r="G134" s="214"/>
      <c r="H134" s="214"/>
      <c r="I134" s="214"/>
      <c r="J134" s="215" t="s">
        <v>169</v>
      </c>
      <c r="K134" s="216">
        <v>77.941999999999993</v>
      </c>
      <c r="L134" s="217">
        <v>0</v>
      </c>
      <c r="M134" s="217"/>
      <c r="N134" s="218">
        <f>ROUND(L134*K134,2)</f>
        <v>0</v>
      </c>
      <c r="O134" s="218"/>
      <c r="P134" s="218"/>
      <c r="Q134" s="218"/>
      <c r="R134" s="181"/>
      <c r="T134" s="219" t="s">
        <v>5</v>
      </c>
      <c r="U134" s="56" t="s">
        <v>44</v>
      </c>
      <c r="V134" s="47"/>
      <c r="W134" s="220">
        <f>V134*K134</f>
        <v>0</v>
      </c>
      <c r="X134" s="220">
        <v>0</v>
      </c>
      <c r="Y134" s="220">
        <f>X134*K134</f>
        <v>0</v>
      </c>
      <c r="Z134" s="220">
        <v>0</v>
      </c>
      <c r="AA134" s="221">
        <f>Z134*K134</f>
        <v>0</v>
      </c>
      <c r="AR134" s="22" t="s">
        <v>155</v>
      </c>
      <c r="AT134" s="22" t="s">
        <v>151</v>
      </c>
      <c r="AU134" s="22" t="s">
        <v>129</v>
      </c>
      <c r="AY134" s="22" t="s">
        <v>150</v>
      </c>
      <c r="BE134" s="136">
        <f>IF(U134="základná",N134,0)</f>
        <v>0</v>
      </c>
      <c r="BF134" s="136">
        <f>IF(U134="znížená",N134,0)</f>
        <v>0</v>
      </c>
      <c r="BG134" s="136">
        <f>IF(U134="zákl. prenesená",N134,0)</f>
        <v>0</v>
      </c>
      <c r="BH134" s="136">
        <f>IF(U134="zníž. prenesená",N134,0)</f>
        <v>0</v>
      </c>
      <c r="BI134" s="136">
        <f>IF(U134="nulová",N134,0)</f>
        <v>0</v>
      </c>
      <c r="BJ134" s="22" t="s">
        <v>129</v>
      </c>
      <c r="BK134" s="136">
        <f>ROUND(L134*K134,2)</f>
        <v>0</v>
      </c>
      <c r="BL134" s="22" t="s">
        <v>155</v>
      </c>
      <c r="BM134" s="22" t="s">
        <v>468</v>
      </c>
    </row>
    <row r="135" s="1" customFormat="1" ht="38.25" customHeight="1">
      <c r="B135" s="177"/>
      <c r="C135" s="212" t="s">
        <v>396</v>
      </c>
      <c r="D135" s="212" t="s">
        <v>151</v>
      </c>
      <c r="E135" s="213" t="s">
        <v>469</v>
      </c>
      <c r="F135" s="214" t="s">
        <v>470</v>
      </c>
      <c r="G135" s="214"/>
      <c r="H135" s="214"/>
      <c r="I135" s="214"/>
      <c r="J135" s="215" t="s">
        <v>169</v>
      </c>
      <c r="K135" s="216">
        <v>77.941999999999993</v>
      </c>
      <c r="L135" s="217">
        <v>0</v>
      </c>
      <c r="M135" s="217"/>
      <c r="N135" s="218">
        <f>ROUND(L135*K135,2)</f>
        <v>0</v>
      </c>
      <c r="O135" s="218"/>
      <c r="P135" s="218"/>
      <c r="Q135" s="218"/>
      <c r="R135" s="181"/>
      <c r="T135" s="219" t="s">
        <v>5</v>
      </c>
      <c r="U135" s="56" t="s">
        <v>44</v>
      </c>
      <c r="V135" s="47"/>
      <c r="W135" s="220">
        <f>V135*K135</f>
        <v>0</v>
      </c>
      <c r="X135" s="220">
        <v>0</v>
      </c>
      <c r="Y135" s="220">
        <f>X135*K135</f>
        <v>0</v>
      </c>
      <c r="Z135" s="220">
        <v>0</v>
      </c>
      <c r="AA135" s="221">
        <f>Z135*K135</f>
        <v>0</v>
      </c>
      <c r="AR135" s="22" t="s">
        <v>155</v>
      </c>
      <c r="AT135" s="22" t="s">
        <v>151</v>
      </c>
      <c r="AU135" s="22" t="s">
        <v>129</v>
      </c>
      <c r="AY135" s="22" t="s">
        <v>150</v>
      </c>
      <c r="BE135" s="136">
        <f>IF(U135="základná",N135,0)</f>
        <v>0</v>
      </c>
      <c r="BF135" s="136">
        <f>IF(U135="znížená",N135,0)</f>
        <v>0</v>
      </c>
      <c r="BG135" s="136">
        <f>IF(U135="zákl. prenesená",N135,0)</f>
        <v>0</v>
      </c>
      <c r="BH135" s="136">
        <f>IF(U135="zníž. prenesená",N135,0)</f>
        <v>0</v>
      </c>
      <c r="BI135" s="136">
        <f>IF(U135="nulová",N135,0)</f>
        <v>0</v>
      </c>
      <c r="BJ135" s="22" t="s">
        <v>129</v>
      </c>
      <c r="BK135" s="136">
        <f>ROUND(L135*K135,2)</f>
        <v>0</v>
      </c>
      <c r="BL135" s="22" t="s">
        <v>155</v>
      </c>
      <c r="BM135" s="22" t="s">
        <v>471</v>
      </c>
    </row>
    <row r="136" s="1" customFormat="1" ht="51" customHeight="1">
      <c r="B136" s="177"/>
      <c r="C136" s="212" t="s">
        <v>398</v>
      </c>
      <c r="D136" s="212" t="s">
        <v>151</v>
      </c>
      <c r="E136" s="213" t="s">
        <v>472</v>
      </c>
      <c r="F136" s="214" t="s">
        <v>473</v>
      </c>
      <c r="G136" s="214"/>
      <c r="H136" s="214"/>
      <c r="I136" s="214"/>
      <c r="J136" s="215" t="s">
        <v>169</v>
      </c>
      <c r="K136" s="216">
        <v>1325.0139999999999</v>
      </c>
      <c r="L136" s="217">
        <v>0</v>
      </c>
      <c r="M136" s="217"/>
      <c r="N136" s="218">
        <f>ROUND(L136*K136,2)</f>
        <v>0</v>
      </c>
      <c r="O136" s="218"/>
      <c r="P136" s="218"/>
      <c r="Q136" s="218"/>
      <c r="R136" s="181"/>
      <c r="T136" s="219" t="s">
        <v>5</v>
      </c>
      <c r="U136" s="56" t="s">
        <v>44</v>
      </c>
      <c r="V136" s="47"/>
      <c r="W136" s="220">
        <f>V136*K136</f>
        <v>0</v>
      </c>
      <c r="X136" s="220">
        <v>0</v>
      </c>
      <c r="Y136" s="220">
        <f>X136*K136</f>
        <v>0</v>
      </c>
      <c r="Z136" s="220">
        <v>0</v>
      </c>
      <c r="AA136" s="221">
        <f>Z136*K136</f>
        <v>0</v>
      </c>
      <c r="AR136" s="22" t="s">
        <v>155</v>
      </c>
      <c r="AT136" s="22" t="s">
        <v>151</v>
      </c>
      <c r="AU136" s="22" t="s">
        <v>129</v>
      </c>
      <c r="AY136" s="22" t="s">
        <v>150</v>
      </c>
      <c r="BE136" s="136">
        <f>IF(U136="základná",N136,0)</f>
        <v>0</v>
      </c>
      <c r="BF136" s="136">
        <f>IF(U136="znížená",N136,0)</f>
        <v>0</v>
      </c>
      <c r="BG136" s="136">
        <f>IF(U136="zákl. prenesená",N136,0)</f>
        <v>0</v>
      </c>
      <c r="BH136" s="136">
        <f>IF(U136="zníž. prenesená",N136,0)</f>
        <v>0</v>
      </c>
      <c r="BI136" s="136">
        <f>IF(U136="nulová",N136,0)</f>
        <v>0</v>
      </c>
      <c r="BJ136" s="22" t="s">
        <v>129</v>
      </c>
      <c r="BK136" s="136">
        <f>ROUND(L136*K136,2)</f>
        <v>0</v>
      </c>
      <c r="BL136" s="22" t="s">
        <v>155</v>
      </c>
      <c r="BM136" s="22" t="s">
        <v>474</v>
      </c>
    </row>
    <row r="137" s="10" customFormat="1" ht="16.5" customHeight="1">
      <c r="B137" s="241"/>
      <c r="C137" s="242"/>
      <c r="D137" s="242"/>
      <c r="E137" s="243" t="s">
        <v>5</v>
      </c>
      <c r="F137" s="244" t="s">
        <v>475</v>
      </c>
      <c r="G137" s="245"/>
      <c r="H137" s="245"/>
      <c r="I137" s="245"/>
      <c r="J137" s="242"/>
      <c r="K137" s="246">
        <v>1325.0139999999999</v>
      </c>
      <c r="L137" s="242"/>
      <c r="M137" s="242"/>
      <c r="N137" s="242"/>
      <c r="O137" s="242"/>
      <c r="P137" s="242"/>
      <c r="Q137" s="242"/>
      <c r="R137" s="247"/>
      <c r="T137" s="248"/>
      <c r="U137" s="242"/>
      <c r="V137" s="242"/>
      <c r="W137" s="242"/>
      <c r="X137" s="242"/>
      <c r="Y137" s="242"/>
      <c r="Z137" s="242"/>
      <c r="AA137" s="249"/>
      <c r="AT137" s="250" t="s">
        <v>460</v>
      </c>
      <c r="AU137" s="250" t="s">
        <v>129</v>
      </c>
      <c r="AV137" s="10" t="s">
        <v>129</v>
      </c>
      <c r="AW137" s="10" t="s">
        <v>34</v>
      </c>
      <c r="AX137" s="10" t="s">
        <v>85</v>
      </c>
      <c r="AY137" s="250" t="s">
        <v>150</v>
      </c>
    </row>
    <row r="138" s="1" customFormat="1" ht="25.5" customHeight="1">
      <c r="B138" s="177"/>
      <c r="C138" s="212" t="s">
        <v>176</v>
      </c>
      <c r="D138" s="212" t="s">
        <v>151</v>
      </c>
      <c r="E138" s="213" t="s">
        <v>476</v>
      </c>
      <c r="F138" s="214" t="s">
        <v>477</v>
      </c>
      <c r="G138" s="214"/>
      <c r="H138" s="214"/>
      <c r="I138" s="214"/>
      <c r="J138" s="215" t="s">
        <v>169</v>
      </c>
      <c r="K138" s="216">
        <v>77.941999999999993</v>
      </c>
      <c r="L138" s="217">
        <v>0</v>
      </c>
      <c r="M138" s="217"/>
      <c r="N138" s="218">
        <f>ROUND(L138*K138,2)</f>
        <v>0</v>
      </c>
      <c r="O138" s="218"/>
      <c r="P138" s="218"/>
      <c r="Q138" s="218"/>
      <c r="R138" s="181"/>
      <c r="T138" s="219" t="s">
        <v>5</v>
      </c>
      <c r="U138" s="56" t="s">
        <v>44</v>
      </c>
      <c r="V138" s="47"/>
      <c r="W138" s="220">
        <f>V138*K138</f>
        <v>0</v>
      </c>
      <c r="X138" s="220">
        <v>0</v>
      </c>
      <c r="Y138" s="220">
        <f>X138*K138</f>
        <v>0</v>
      </c>
      <c r="Z138" s="220">
        <v>0</v>
      </c>
      <c r="AA138" s="221">
        <f>Z138*K138</f>
        <v>0</v>
      </c>
      <c r="AR138" s="22" t="s">
        <v>155</v>
      </c>
      <c r="AT138" s="22" t="s">
        <v>151</v>
      </c>
      <c r="AU138" s="22" t="s">
        <v>129</v>
      </c>
      <c r="AY138" s="22" t="s">
        <v>150</v>
      </c>
      <c r="BE138" s="136">
        <f>IF(U138="základná",N138,0)</f>
        <v>0</v>
      </c>
      <c r="BF138" s="136">
        <f>IF(U138="znížená",N138,0)</f>
        <v>0</v>
      </c>
      <c r="BG138" s="136">
        <f>IF(U138="zákl. prenesená",N138,0)</f>
        <v>0</v>
      </c>
      <c r="BH138" s="136">
        <f>IF(U138="zníž. prenesená",N138,0)</f>
        <v>0</v>
      </c>
      <c r="BI138" s="136">
        <f>IF(U138="nulová",N138,0)</f>
        <v>0</v>
      </c>
      <c r="BJ138" s="22" t="s">
        <v>129</v>
      </c>
      <c r="BK138" s="136">
        <f>ROUND(L138*K138,2)</f>
        <v>0</v>
      </c>
      <c r="BL138" s="22" t="s">
        <v>155</v>
      </c>
      <c r="BM138" s="22" t="s">
        <v>478</v>
      </c>
    </row>
    <row r="139" s="1" customFormat="1" ht="25.5" customHeight="1">
      <c r="B139" s="177"/>
      <c r="C139" s="212" t="s">
        <v>180</v>
      </c>
      <c r="D139" s="212" t="s">
        <v>151</v>
      </c>
      <c r="E139" s="213" t="s">
        <v>479</v>
      </c>
      <c r="F139" s="214" t="s">
        <v>480</v>
      </c>
      <c r="G139" s="214"/>
      <c r="H139" s="214"/>
      <c r="I139" s="214"/>
      <c r="J139" s="215" t="s">
        <v>154</v>
      </c>
      <c r="K139" s="216">
        <v>209.25999999999999</v>
      </c>
      <c r="L139" s="217">
        <v>0</v>
      </c>
      <c r="M139" s="217"/>
      <c r="N139" s="218">
        <f>ROUND(L139*K139,2)</f>
        <v>0</v>
      </c>
      <c r="O139" s="218"/>
      <c r="P139" s="218"/>
      <c r="Q139" s="218"/>
      <c r="R139" s="181"/>
      <c r="T139" s="219" t="s">
        <v>5</v>
      </c>
      <c r="U139" s="56" t="s">
        <v>44</v>
      </c>
      <c r="V139" s="47"/>
      <c r="W139" s="220">
        <f>V139*K139</f>
        <v>0</v>
      </c>
      <c r="X139" s="220">
        <v>0</v>
      </c>
      <c r="Y139" s="220">
        <f>X139*K139</f>
        <v>0</v>
      </c>
      <c r="Z139" s="220">
        <v>0</v>
      </c>
      <c r="AA139" s="221">
        <f>Z139*K139</f>
        <v>0</v>
      </c>
      <c r="AR139" s="22" t="s">
        <v>155</v>
      </c>
      <c r="AT139" s="22" t="s">
        <v>151</v>
      </c>
      <c r="AU139" s="22" t="s">
        <v>129</v>
      </c>
      <c r="AY139" s="22" t="s">
        <v>150</v>
      </c>
      <c r="BE139" s="136">
        <f>IF(U139="základná",N139,0)</f>
        <v>0</v>
      </c>
      <c r="BF139" s="136">
        <f>IF(U139="znížená",N139,0)</f>
        <v>0</v>
      </c>
      <c r="BG139" s="136">
        <f>IF(U139="zákl. prenesená",N139,0)</f>
        <v>0</v>
      </c>
      <c r="BH139" s="136">
        <f>IF(U139="zníž. prenesená",N139,0)</f>
        <v>0</v>
      </c>
      <c r="BI139" s="136">
        <f>IF(U139="nulová",N139,0)</f>
        <v>0</v>
      </c>
      <c r="BJ139" s="22" t="s">
        <v>129</v>
      </c>
      <c r="BK139" s="136">
        <f>ROUND(L139*K139,2)</f>
        <v>0</v>
      </c>
      <c r="BL139" s="22" t="s">
        <v>155</v>
      </c>
      <c r="BM139" s="22" t="s">
        <v>481</v>
      </c>
    </row>
    <row r="140" s="10" customFormat="1" ht="16.5" customHeight="1">
      <c r="B140" s="241"/>
      <c r="C140" s="242"/>
      <c r="D140" s="242"/>
      <c r="E140" s="243" t="s">
        <v>5</v>
      </c>
      <c r="F140" s="244" t="s">
        <v>482</v>
      </c>
      <c r="G140" s="245"/>
      <c r="H140" s="245"/>
      <c r="I140" s="245"/>
      <c r="J140" s="242"/>
      <c r="K140" s="246">
        <v>126.09999999999999</v>
      </c>
      <c r="L140" s="242"/>
      <c r="M140" s="242"/>
      <c r="N140" s="242"/>
      <c r="O140" s="242"/>
      <c r="P140" s="242"/>
      <c r="Q140" s="242"/>
      <c r="R140" s="247"/>
      <c r="T140" s="248"/>
      <c r="U140" s="242"/>
      <c r="V140" s="242"/>
      <c r="W140" s="242"/>
      <c r="X140" s="242"/>
      <c r="Y140" s="242"/>
      <c r="Z140" s="242"/>
      <c r="AA140" s="249"/>
      <c r="AT140" s="250" t="s">
        <v>460</v>
      </c>
      <c r="AU140" s="250" t="s">
        <v>129</v>
      </c>
      <c r="AV140" s="10" t="s">
        <v>129</v>
      </c>
      <c r="AW140" s="10" t="s">
        <v>34</v>
      </c>
      <c r="AX140" s="10" t="s">
        <v>77</v>
      </c>
      <c r="AY140" s="250" t="s">
        <v>150</v>
      </c>
    </row>
    <row r="141" s="10" customFormat="1" ht="16.5" customHeight="1">
      <c r="B141" s="241"/>
      <c r="C141" s="242"/>
      <c r="D141" s="242"/>
      <c r="E141" s="243" t="s">
        <v>5</v>
      </c>
      <c r="F141" s="251" t="s">
        <v>483</v>
      </c>
      <c r="G141" s="242"/>
      <c r="H141" s="242"/>
      <c r="I141" s="242"/>
      <c r="J141" s="242"/>
      <c r="K141" s="246">
        <v>59.359999999999999</v>
      </c>
      <c r="L141" s="242"/>
      <c r="M141" s="242"/>
      <c r="N141" s="242"/>
      <c r="O141" s="242"/>
      <c r="P141" s="242"/>
      <c r="Q141" s="242"/>
      <c r="R141" s="247"/>
      <c r="T141" s="248"/>
      <c r="U141" s="242"/>
      <c r="V141" s="242"/>
      <c r="W141" s="242"/>
      <c r="X141" s="242"/>
      <c r="Y141" s="242"/>
      <c r="Z141" s="242"/>
      <c r="AA141" s="249"/>
      <c r="AT141" s="250" t="s">
        <v>460</v>
      </c>
      <c r="AU141" s="250" t="s">
        <v>129</v>
      </c>
      <c r="AV141" s="10" t="s">
        <v>129</v>
      </c>
      <c r="AW141" s="10" t="s">
        <v>34</v>
      </c>
      <c r="AX141" s="10" t="s">
        <v>77</v>
      </c>
      <c r="AY141" s="250" t="s">
        <v>150</v>
      </c>
    </row>
    <row r="142" s="10" customFormat="1" ht="16.5" customHeight="1">
      <c r="B142" s="241"/>
      <c r="C142" s="242"/>
      <c r="D142" s="242"/>
      <c r="E142" s="243" t="s">
        <v>5</v>
      </c>
      <c r="F142" s="251" t="s">
        <v>484</v>
      </c>
      <c r="G142" s="242"/>
      <c r="H142" s="242"/>
      <c r="I142" s="242"/>
      <c r="J142" s="242"/>
      <c r="K142" s="246">
        <v>6.7000000000000002</v>
      </c>
      <c r="L142" s="242"/>
      <c r="M142" s="242"/>
      <c r="N142" s="242"/>
      <c r="O142" s="242"/>
      <c r="P142" s="242"/>
      <c r="Q142" s="242"/>
      <c r="R142" s="247"/>
      <c r="T142" s="248"/>
      <c r="U142" s="242"/>
      <c r="V142" s="242"/>
      <c r="W142" s="242"/>
      <c r="X142" s="242"/>
      <c r="Y142" s="242"/>
      <c r="Z142" s="242"/>
      <c r="AA142" s="249"/>
      <c r="AT142" s="250" t="s">
        <v>460</v>
      </c>
      <c r="AU142" s="250" t="s">
        <v>129</v>
      </c>
      <c r="AV142" s="10" t="s">
        <v>129</v>
      </c>
      <c r="AW142" s="10" t="s">
        <v>34</v>
      </c>
      <c r="AX142" s="10" t="s">
        <v>77</v>
      </c>
      <c r="AY142" s="250" t="s">
        <v>150</v>
      </c>
    </row>
    <row r="143" s="10" customFormat="1" ht="16.5" customHeight="1">
      <c r="B143" s="241"/>
      <c r="C143" s="242"/>
      <c r="D143" s="242"/>
      <c r="E143" s="243" t="s">
        <v>5</v>
      </c>
      <c r="F143" s="251" t="s">
        <v>485</v>
      </c>
      <c r="G143" s="242"/>
      <c r="H143" s="242"/>
      <c r="I143" s="242"/>
      <c r="J143" s="242"/>
      <c r="K143" s="246">
        <v>10.800000000000001</v>
      </c>
      <c r="L143" s="242"/>
      <c r="M143" s="242"/>
      <c r="N143" s="242"/>
      <c r="O143" s="242"/>
      <c r="P143" s="242"/>
      <c r="Q143" s="242"/>
      <c r="R143" s="247"/>
      <c r="T143" s="248"/>
      <c r="U143" s="242"/>
      <c r="V143" s="242"/>
      <c r="W143" s="242"/>
      <c r="X143" s="242"/>
      <c r="Y143" s="242"/>
      <c r="Z143" s="242"/>
      <c r="AA143" s="249"/>
      <c r="AT143" s="250" t="s">
        <v>460</v>
      </c>
      <c r="AU143" s="250" t="s">
        <v>129</v>
      </c>
      <c r="AV143" s="10" t="s">
        <v>129</v>
      </c>
      <c r="AW143" s="10" t="s">
        <v>34</v>
      </c>
      <c r="AX143" s="10" t="s">
        <v>77</v>
      </c>
      <c r="AY143" s="250" t="s">
        <v>150</v>
      </c>
    </row>
    <row r="144" s="10" customFormat="1" ht="16.5" customHeight="1">
      <c r="B144" s="241"/>
      <c r="C144" s="242"/>
      <c r="D144" s="242"/>
      <c r="E144" s="243" t="s">
        <v>5</v>
      </c>
      <c r="F144" s="251" t="s">
        <v>486</v>
      </c>
      <c r="G144" s="242"/>
      <c r="H144" s="242"/>
      <c r="I144" s="242"/>
      <c r="J144" s="242"/>
      <c r="K144" s="246">
        <v>6.2999999999999998</v>
      </c>
      <c r="L144" s="242"/>
      <c r="M144" s="242"/>
      <c r="N144" s="242"/>
      <c r="O144" s="242"/>
      <c r="P144" s="242"/>
      <c r="Q144" s="242"/>
      <c r="R144" s="247"/>
      <c r="T144" s="248"/>
      <c r="U144" s="242"/>
      <c r="V144" s="242"/>
      <c r="W144" s="242"/>
      <c r="X144" s="242"/>
      <c r="Y144" s="242"/>
      <c r="Z144" s="242"/>
      <c r="AA144" s="249"/>
      <c r="AT144" s="250" t="s">
        <v>460</v>
      </c>
      <c r="AU144" s="250" t="s">
        <v>129</v>
      </c>
      <c r="AV144" s="10" t="s">
        <v>129</v>
      </c>
      <c r="AW144" s="10" t="s">
        <v>34</v>
      </c>
      <c r="AX144" s="10" t="s">
        <v>77</v>
      </c>
      <c r="AY144" s="250" t="s">
        <v>150</v>
      </c>
    </row>
    <row r="145" s="11" customFormat="1" ht="16.5" customHeight="1">
      <c r="B145" s="252"/>
      <c r="C145" s="253"/>
      <c r="D145" s="253"/>
      <c r="E145" s="254" t="s">
        <v>5</v>
      </c>
      <c r="F145" s="255" t="s">
        <v>465</v>
      </c>
      <c r="G145" s="253"/>
      <c r="H145" s="253"/>
      <c r="I145" s="253"/>
      <c r="J145" s="253"/>
      <c r="K145" s="256">
        <v>209.25999999999999</v>
      </c>
      <c r="L145" s="253"/>
      <c r="M145" s="253"/>
      <c r="N145" s="253"/>
      <c r="O145" s="253"/>
      <c r="P145" s="253"/>
      <c r="Q145" s="253"/>
      <c r="R145" s="257"/>
      <c r="T145" s="258"/>
      <c r="U145" s="253"/>
      <c r="V145" s="253"/>
      <c r="W145" s="253"/>
      <c r="X145" s="253"/>
      <c r="Y145" s="253"/>
      <c r="Z145" s="253"/>
      <c r="AA145" s="259"/>
      <c r="AT145" s="260" t="s">
        <v>460</v>
      </c>
      <c r="AU145" s="260" t="s">
        <v>129</v>
      </c>
      <c r="AV145" s="11" t="s">
        <v>155</v>
      </c>
      <c r="AW145" s="11" t="s">
        <v>34</v>
      </c>
      <c r="AX145" s="11" t="s">
        <v>85</v>
      </c>
      <c r="AY145" s="260" t="s">
        <v>150</v>
      </c>
    </row>
    <row r="146" s="1" customFormat="1" ht="16.5" customHeight="1">
      <c r="B146" s="177"/>
      <c r="C146" s="212" t="s">
        <v>161</v>
      </c>
      <c r="D146" s="212" t="s">
        <v>151</v>
      </c>
      <c r="E146" s="213" t="s">
        <v>487</v>
      </c>
      <c r="F146" s="214" t="s">
        <v>488</v>
      </c>
      <c r="G146" s="214"/>
      <c r="H146" s="214"/>
      <c r="I146" s="214"/>
      <c r="J146" s="215" t="s">
        <v>154</v>
      </c>
      <c r="K146" s="216">
        <v>209.25999999999999</v>
      </c>
      <c r="L146" s="217">
        <v>0</v>
      </c>
      <c r="M146" s="217"/>
      <c r="N146" s="218">
        <f>ROUND(L146*K146,2)</f>
        <v>0</v>
      </c>
      <c r="O146" s="218"/>
      <c r="P146" s="218"/>
      <c r="Q146" s="218"/>
      <c r="R146" s="181"/>
      <c r="T146" s="219" t="s">
        <v>5</v>
      </c>
      <c r="U146" s="56" t="s">
        <v>44</v>
      </c>
      <c r="V146" s="47"/>
      <c r="W146" s="220">
        <f>V146*K146</f>
        <v>0</v>
      </c>
      <c r="X146" s="220">
        <v>0</v>
      </c>
      <c r="Y146" s="220">
        <f>X146*K146</f>
        <v>0</v>
      </c>
      <c r="Z146" s="220">
        <v>0</v>
      </c>
      <c r="AA146" s="221">
        <f>Z146*K146</f>
        <v>0</v>
      </c>
      <c r="AR146" s="22" t="s">
        <v>155</v>
      </c>
      <c r="AT146" s="22" t="s">
        <v>151</v>
      </c>
      <c r="AU146" s="22" t="s">
        <v>129</v>
      </c>
      <c r="AY146" s="22" t="s">
        <v>150</v>
      </c>
      <c r="BE146" s="136">
        <f>IF(U146="základná",N146,0)</f>
        <v>0</v>
      </c>
      <c r="BF146" s="136">
        <f>IF(U146="znížená",N146,0)</f>
        <v>0</v>
      </c>
      <c r="BG146" s="136">
        <f>IF(U146="zákl. prenesená",N146,0)</f>
        <v>0</v>
      </c>
      <c r="BH146" s="136">
        <f>IF(U146="zníž. prenesená",N146,0)</f>
        <v>0</v>
      </c>
      <c r="BI146" s="136">
        <f>IF(U146="nulová",N146,0)</f>
        <v>0</v>
      </c>
      <c r="BJ146" s="22" t="s">
        <v>129</v>
      </c>
      <c r="BK146" s="136">
        <f>ROUND(L146*K146,2)</f>
        <v>0</v>
      </c>
      <c r="BL146" s="22" t="s">
        <v>155</v>
      </c>
      <c r="BM146" s="22" t="s">
        <v>489</v>
      </c>
    </row>
    <row r="147" s="9" customFormat="1" ht="29.88" customHeight="1">
      <c r="B147" s="199"/>
      <c r="C147" s="200"/>
      <c r="D147" s="209" t="s">
        <v>448</v>
      </c>
      <c r="E147" s="209"/>
      <c r="F147" s="209"/>
      <c r="G147" s="209"/>
      <c r="H147" s="209"/>
      <c r="I147" s="209"/>
      <c r="J147" s="209"/>
      <c r="K147" s="209"/>
      <c r="L147" s="209"/>
      <c r="M147" s="209"/>
      <c r="N147" s="229">
        <f>BK147</f>
        <v>0</v>
      </c>
      <c r="O147" s="230"/>
      <c r="P147" s="230"/>
      <c r="Q147" s="230"/>
      <c r="R147" s="202"/>
      <c r="T147" s="203"/>
      <c r="U147" s="200"/>
      <c r="V147" s="200"/>
      <c r="W147" s="204">
        <f>SUM(W148:W155)</f>
        <v>0</v>
      </c>
      <c r="X147" s="200"/>
      <c r="Y147" s="204">
        <f>SUM(Y148:Y155)</f>
        <v>7.0069564800000004</v>
      </c>
      <c r="Z147" s="200"/>
      <c r="AA147" s="205">
        <f>SUM(AA148:AA155)</f>
        <v>0</v>
      </c>
      <c r="AR147" s="206" t="s">
        <v>85</v>
      </c>
      <c r="AT147" s="207" t="s">
        <v>76</v>
      </c>
      <c r="AU147" s="207" t="s">
        <v>85</v>
      </c>
      <c r="AY147" s="206" t="s">
        <v>150</v>
      </c>
      <c r="BK147" s="208">
        <f>SUM(BK148:BK155)</f>
        <v>0</v>
      </c>
    </row>
    <row r="148" s="1" customFormat="1" ht="25.5" customHeight="1">
      <c r="B148" s="177"/>
      <c r="C148" s="212" t="s">
        <v>301</v>
      </c>
      <c r="D148" s="212" t="s">
        <v>151</v>
      </c>
      <c r="E148" s="213" t="s">
        <v>490</v>
      </c>
      <c r="F148" s="214" t="s">
        <v>491</v>
      </c>
      <c r="G148" s="214"/>
      <c r="H148" s="214"/>
      <c r="I148" s="214"/>
      <c r="J148" s="215" t="s">
        <v>169</v>
      </c>
      <c r="K148" s="216">
        <v>2.948</v>
      </c>
      <c r="L148" s="217">
        <v>0</v>
      </c>
      <c r="M148" s="217"/>
      <c r="N148" s="218">
        <f>ROUND(L148*K148,2)</f>
        <v>0</v>
      </c>
      <c r="O148" s="218"/>
      <c r="P148" s="218"/>
      <c r="Q148" s="218"/>
      <c r="R148" s="181"/>
      <c r="T148" s="219" t="s">
        <v>5</v>
      </c>
      <c r="U148" s="56" t="s">
        <v>44</v>
      </c>
      <c r="V148" s="47"/>
      <c r="W148" s="220">
        <f>V148*K148</f>
        <v>0</v>
      </c>
      <c r="X148" s="220">
        <v>2.3559000000000001</v>
      </c>
      <c r="Y148" s="220">
        <f>X148*K148</f>
        <v>6.9451932000000003</v>
      </c>
      <c r="Z148" s="220">
        <v>0</v>
      </c>
      <c r="AA148" s="221">
        <f>Z148*K148</f>
        <v>0</v>
      </c>
      <c r="AR148" s="22" t="s">
        <v>155</v>
      </c>
      <c r="AT148" s="22" t="s">
        <v>151</v>
      </c>
      <c r="AU148" s="22" t="s">
        <v>129</v>
      </c>
      <c r="AY148" s="22" t="s">
        <v>150</v>
      </c>
      <c r="BE148" s="136">
        <f>IF(U148="základná",N148,0)</f>
        <v>0</v>
      </c>
      <c r="BF148" s="136">
        <f>IF(U148="znížená",N148,0)</f>
        <v>0</v>
      </c>
      <c r="BG148" s="136">
        <f>IF(U148="zákl. prenesená",N148,0)</f>
        <v>0</v>
      </c>
      <c r="BH148" s="136">
        <f>IF(U148="zníž. prenesená",N148,0)</f>
        <v>0</v>
      </c>
      <c r="BI148" s="136">
        <f>IF(U148="nulová",N148,0)</f>
        <v>0</v>
      </c>
      <c r="BJ148" s="22" t="s">
        <v>129</v>
      </c>
      <c r="BK148" s="136">
        <f>ROUND(L148*K148,2)</f>
        <v>0</v>
      </c>
      <c r="BL148" s="22" t="s">
        <v>155</v>
      </c>
      <c r="BM148" s="22" t="s">
        <v>492</v>
      </c>
    </row>
    <row r="149" s="10" customFormat="1" ht="16.5" customHeight="1">
      <c r="B149" s="241"/>
      <c r="C149" s="242"/>
      <c r="D149" s="242"/>
      <c r="E149" s="243" t="s">
        <v>5</v>
      </c>
      <c r="F149" s="244" t="s">
        <v>493</v>
      </c>
      <c r="G149" s="245"/>
      <c r="H149" s="245"/>
      <c r="I149" s="245"/>
      <c r="J149" s="242"/>
      <c r="K149" s="246">
        <v>2.948</v>
      </c>
      <c r="L149" s="242"/>
      <c r="M149" s="242"/>
      <c r="N149" s="242"/>
      <c r="O149" s="242"/>
      <c r="P149" s="242"/>
      <c r="Q149" s="242"/>
      <c r="R149" s="247"/>
      <c r="T149" s="248"/>
      <c r="U149" s="242"/>
      <c r="V149" s="242"/>
      <c r="W149" s="242"/>
      <c r="X149" s="242"/>
      <c r="Y149" s="242"/>
      <c r="Z149" s="242"/>
      <c r="AA149" s="249"/>
      <c r="AT149" s="250" t="s">
        <v>460</v>
      </c>
      <c r="AU149" s="250" t="s">
        <v>129</v>
      </c>
      <c r="AV149" s="10" t="s">
        <v>129</v>
      </c>
      <c r="AW149" s="10" t="s">
        <v>34</v>
      </c>
      <c r="AX149" s="10" t="s">
        <v>77</v>
      </c>
      <c r="AY149" s="250" t="s">
        <v>150</v>
      </c>
    </row>
    <row r="150" s="11" customFormat="1" ht="16.5" customHeight="1">
      <c r="B150" s="252"/>
      <c r="C150" s="253"/>
      <c r="D150" s="253"/>
      <c r="E150" s="254" t="s">
        <v>5</v>
      </c>
      <c r="F150" s="255" t="s">
        <v>465</v>
      </c>
      <c r="G150" s="253"/>
      <c r="H150" s="253"/>
      <c r="I150" s="253"/>
      <c r="J150" s="253"/>
      <c r="K150" s="256">
        <v>2.948</v>
      </c>
      <c r="L150" s="253"/>
      <c r="M150" s="253"/>
      <c r="N150" s="253"/>
      <c r="O150" s="253"/>
      <c r="P150" s="253"/>
      <c r="Q150" s="253"/>
      <c r="R150" s="257"/>
      <c r="T150" s="258"/>
      <c r="U150" s="253"/>
      <c r="V150" s="253"/>
      <c r="W150" s="253"/>
      <c r="X150" s="253"/>
      <c r="Y150" s="253"/>
      <c r="Z150" s="253"/>
      <c r="AA150" s="259"/>
      <c r="AT150" s="260" t="s">
        <v>460</v>
      </c>
      <c r="AU150" s="260" t="s">
        <v>129</v>
      </c>
      <c r="AV150" s="11" t="s">
        <v>155</v>
      </c>
      <c r="AW150" s="11" t="s">
        <v>34</v>
      </c>
      <c r="AX150" s="11" t="s">
        <v>85</v>
      </c>
      <c r="AY150" s="260" t="s">
        <v>150</v>
      </c>
    </row>
    <row r="151" s="1" customFormat="1" ht="25.5" customHeight="1">
      <c r="B151" s="177"/>
      <c r="C151" s="212" t="s">
        <v>297</v>
      </c>
      <c r="D151" s="212" t="s">
        <v>151</v>
      </c>
      <c r="E151" s="213" t="s">
        <v>494</v>
      </c>
      <c r="F151" s="214" t="s">
        <v>495</v>
      </c>
      <c r="G151" s="214"/>
      <c r="H151" s="214"/>
      <c r="I151" s="214"/>
      <c r="J151" s="215" t="s">
        <v>154</v>
      </c>
      <c r="K151" s="216">
        <v>18.492000000000001</v>
      </c>
      <c r="L151" s="217">
        <v>0</v>
      </c>
      <c r="M151" s="217"/>
      <c r="N151" s="218">
        <f>ROUND(L151*K151,2)</f>
        <v>0</v>
      </c>
      <c r="O151" s="218"/>
      <c r="P151" s="218"/>
      <c r="Q151" s="218"/>
      <c r="R151" s="181"/>
      <c r="T151" s="219" t="s">
        <v>5</v>
      </c>
      <c r="U151" s="56" t="s">
        <v>44</v>
      </c>
      <c r="V151" s="47"/>
      <c r="W151" s="220">
        <f>V151*K151</f>
        <v>0</v>
      </c>
      <c r="X151" s="220">
        <v>0</v>
      </c>
      <c r="Y151" s="220">
        <f>X151*K151</f>
        <v>0</v>
      </c>
      <c r="Z151" s="220">
        <v>0</v>
      </c>
      <c r="AA151" s="221">
        <f>Z151*K151</f>
        <v>0</v>
      </c>
      <c r="AR151" s="22" t="s">
        <v>155</v>
      </c>
      <c r="AT151" s="22" t="s">
        <v>151</v>
      </c>
      <c r="AU151" s="22" t="s">
        <v>129</v>
      </c>
      <c r="AY151" s="22" t="s">
        <v>150</v>
      </c>
      <c r="BE151" s="136">
        <f>IF(U151="základná",N151,0)</f>
        <v>0</v>
      </c>
      <c r="BF151" s="136">
        <f>IF(U151="znížená",N151,0)</f>
        <v>0</v>
      </c>
      <c r="BG151" s="136">
        <f>IF(U151="zákl. prenesená",N151,0)</f>
        <v>0</v>
      </c>
      <c r="BH151" s="136">
        <f>IF(U151="zníž. prenesená",N151,0)</f>
        <v>0</v>
      </c>
      <c r="BI151" s="136">
        <f>IF(U151="nulová",N151,0)</f>
        <v>0</v>
      </c>
      <c r="BJ151" s="22" t="s">
        <v>129</v>
      </c>
      <c r="BK151" s="136">
        <f>ROUND(L151*K151,2)</f>
        <v>0</v>
      </c>
      <c r="BL151" s="22" t="s">
        <v>155</v>
      </c>
      <c r="BM151" s="22" t="s">
        <v>496</v>
      </c>
    </row>
    <row r="152" s="1" customFormat="1" ht="25.5" customHeight="1">
      <c r="B152" s="177"/>
      <c r="C152" s="212" t="s">
        <v>306</v>
      </c>
      <c r="D152" s="212" t="s">
        <v>151</v>
      </c>
      <c r="E152" s="213" t="s">
        <v>497</v>
      </c>
      <c r="F152" s="214" t="s">
        <v>498</v>
      </c>
      <c r="G152" s="214"/>
      <c r="H152" s="214"/>
      <c r="I152" s="214"/>
      <c r="J152" s="215" t="s">
        <v>154</v>
      </c>
      <c r="K152" s="216">
        <v>18.492000000000001</v>
      </c>
      <c r="L152" s="217">
        <v>0</v>
      </c>
      <c r="M152" s="217"/>
      <c r="N152" s="218">
        <f>ROUND(L152*K152,2)</f>
        <v>0</v>
      </c>
      <c r="O152" s="218"/>
      <c r="P152" s="218"/>
      <c r="Q152" s="218"/>
      <c r="R152" s="181"/>
      <c r="T152" s="219" t="s">
        <v>5</v>
      </c>
      <c r="U152" s="56" t="s">
        <v>44</v>
      </c>
      <c r="V152" s="47"/>
      <c r="W152" s="220">
        <f>V152*K152</f>
        <v>0</v>
      </c>
      <c r="X152" s="220">
        <v>0.0033400000000000001</v>
      </c>
      <c r="Y152" s="220">
        <f>X152*K152</f>
        <v>0.061763280000000004</v>
      </c>
      <c r="Z152" s="220">
        <v>0</v>
      </c>
      <c r="AA152" s="221">
        <f>Z152*K152</f>
        <v>0</v>
      </c>
      <c r="AR152" s="22" t="s">
        <v>155</v>
      </c>
      <c r="AT152" s="22" t="s">
        <v>151</v>
      </c>
      <c r="AU152" s="22" t="s">
        <v>129</v>
      </c>
      <c r="AY152" s="22" t="s">
        <v>150</v>
      </c>
      <c r="BE152" s="136">
        <f>IF(U152="základná",N152,0)</f>
        <v>0</v>
      </c>
      <c r="BF152" s="136">
        <f>IF(U152="znížená",N152,0)</f>
        <v>0</v>
      </c>
      <c r="BG152" s="136">
        <f>IF(U152="zákl. prenesená",N152,0)</f>
        <v>0</v>
      </c>
      <c r="BH152" s="136">
        <f>IF(U152="zníž. prenesená",N152,0)</f>
        <v>0</v>
      </c>
      <c r="BI152" s="136">
        <f>IF(U152="nulová",N152,0)</f>
        <v>0</v>
      </c>
      <c r="BJ152" s="22" t="s">
        <v>129</v>
      </c>
      <c r="BK152" s="136">
        <f>ROUND(L152*K152,2)</f>
        <v>0</v>
      </c>
      <c r="BL152" s="22" t="s">
        <v>155</v>
      </c>
      <c r="BM152" s="22" t="s">
        <v>499</v>
      </c>
    </row>
    <row r="153" s="10" customFormat="1" ht="16.5" customHeight="1">
      <c r="B153" s="241"/>
      <c r="C153" s="242"/>
      <c r="D153" s="242"/>
      <c r="E153" s="243" t="s">
        <v>5</v>
      </c>
      <c r="F153" s="244" t="s">
        <v>500</v>
      </c>
      <c r="G153" s="245"/>
      <c r="H153" s="245"/>
      <c r="I153" s="245"/>
      <c r="J153" s="242"/>
      <c r="K153" s="246">
        <v>18.492000000000001</v>
      </c>
      <c r="L153" s="242"/>
      <c r="M153" s="242"/>
      <c r="N153" s="242"/>
      <c r="O153" s="242"/>
      <c r="P153" s="242"/>
      <c r="Q153" s="242"/>
      <c r="R153" s="247"/>
      <c r="T153" s="248"/>
      <c r="U153" s="242"/>
      <c r="V153" s="242"/>
      <c r="W153" s="242"/>
      <c r="X153" s="242"/>
      <c r="Y153" s="242"/>
      <c r="Z153" s="242"/>
      <c r="AA153" s="249"/>
      <c r="AT153" s="250" t="s">
        <v>460</v>
      </c>
      <c r="AU153" s="250" t="s">
        <v>129</v>
      </c>
      <c r="AV153" s="10" t="s">
        <v>129</v>
      </c>
      <c r="AW153" s="10" t="s">
        <v>34</v>
      </c>
      <c r="AX153" s="10" t="s">
        <v>77</v>
      </c>
      <c r="AY153" s="250" t="s">
        <v>150</v>
      </c>
    </row>
    <row r="154" s="11" customFormat="1" ht="16.5" customHeight="1">
      <c r="B154" s="252"/>
      <c r="C154" s="253"/>
      <c r="D154" s="253"/>
      <c r="E154" s="254" t="s">
        <v>5</v>
      </c>
      <c r="F154" s="255" t="s">
        <v>465</v>
      </c>
      <c r="G154" s="253"/>
      <c r="H154" s="253"/>
      <c r="I154" s="253"/>
      <c r="J154" s="253"/>
      <c r="K154" s="256">
        <v>18.492000000000001</v>
      </c>
      <c r="L154" s="253"/>
      <c r="M154" s="253"/>
      <c r="N154" s="253"/>
      <c r="O154" s="253"/>
      <c r="P154" s="253"/>
      <c r="Q154" s="253"/>
      <c r="R154" s="257"/>
      <c r="T154" s="258"/>
      <c r="U154" s="253"/>
      <c r="V154" s="253"/>
      <c r="W154" s="253"/>
      <c r="X154" s="253"/>
      <c r="Y154" s="253"/>
      <c r="Z154" s="253"/>
      <c r="AA154" s="259"/>
      <c r="AT154" s="260" t="s">
        <v>460</v>
      </c>
      <c r="AU154" s="260" t="s">
        <v>129</v>
      </c>
      <c r="AV154" s="11" t="s">
        <v>155</v>
      </c>
      <c r="AW154" s="11" t="s">
        <v>34</v>
      </c>
      <c r="AX154" s="11" t="s">
        <v>85</v>
      </c>
      <c r="AY154" s="260" t="s">
        <v>150</v>
      </c>
    </row>
    <row r="155" s="1" customFormat="1" ht="25.5" customHeight="1">
      <c r="B155" s="177"/>
      <c r="C155" s="212" t="s">
        <v>310</v>
      </c>
      <c r="D155" s="212" t="s">
        <v>151</v>
      </c>
      <c r="E155" s="213" t="s">
        <v>501</v>
      </c>
      <c r="F155" s="214" t="s">
        <v>502</v>
      </c>
      <c r="G155" s="214"/>
      <c r="H155" s="214"/>
      <c r="I155" s="214"/>
      <c r="J155" s="215" t="s">
        <v>154</v>
      </c>
      <c r="K155" s="216">
        <v>18.492000000000001</v>
      </c>
      <c r="L155" s="217">
        <v>0</v>
      </c>
      <c r="M155" s="217"/>
      <c r="N155" s="218">
        <f>ROUND(L155*K155,2)</f>
        <v>0</v>
      </c>
      <c r="O155" s="218"/>
      <c r="P155" s="218"/>
      <c r="Q155" s="218"/>
      <c r="R155" s="181"/>
      <c r="T155" s="219" t="s">
        <v>5</v>
      </c>
      <c r="U155" s="56" t="s">
        <v>44</v>
      </c>
      <c r="V155" s="47"/>
      <c r="W155" s="220">
        <f>V155*K155</f>
        <v>0</v>
      </c>
      <c r="X155" s="220">
        <v>0</v>
      </c>
      <c r="Y155" s="220">
        <f>X155*K155</f>
        <v>0</v>
      </c>
      <c r="Z155" s="220">
        <v>0</v>
      </c>
      <c r="AA155" s="221">
        <f>Z155*K155</f>
        <v>0</v>
      </c>
      <c r="AR155" s="22" t="s">
        <v>155</v>
      </c>
      <c r="AT155" s="22" t="s">
        <v>151</v>
      </c>
      <c r="AU155" s="22" t="s">
        <v>129</v>
      </c>
      <c r="AY155" s="22" t="s">
        <v>150</v>
      </c>
      <c r="BE155" s="136">
        <f>IF(U155="základná",N155,0)</f>
        <v>0</v>
      </c>
      <c r="BF155" s="136">
        <f>IF(U155="znížená",N155,0)</f>
        <v>0</v>
      </c>
      <c r="BG155" s="136">
        <f>IF(U155="zákl. prenesená",N155,0)</f>
        <v>0</v>
      </c>
      <c r="BH155" s="136">
        <f>IF(U155="zníž. prenesená",N155,0)</f>
        <v>0</v>
      </c>
      <c r="BI155" s="136">
        <f>IF(U155="nulová",N155,0)</f>
        <v>0</v>
      </c>
      <c r="BJ155" s="22" t="s">
        <v>129</v>
      </c>
      <c r="BK155" s="136">
        <f>ROUND(L155*K155,2)</f>
        <v>0</v>
      </c>
      <c r="BL155" s="22" t="s">
        <v>155</v>
      </c>
      <c r="BM155" s="22" t="s">
        <v>503</v>
      </c>
    </row>
    <row r="156" s="9" customFormat="1" ht="29.88" customHeight="1">
      <c r="B156" s="199"/>
      <c r="C156" s="200"/>
      <c r="D156" s="209" t="s">
        <v>122</v>
      </c>
      <c r="E156" s="209"/>
      <c r="F156" s="209"/>
      <c r="G156" s="209"/>
      <c r="H156" s="209"/>
      <c r="I156" s="209"/>
      <c r="J156" s="209"/>
      <c r="K156" s="209"/>
      <c r="L156" s="209"/>
      <c r="M156" s="209"/>
      <c r="N156" s="229">
        <f>BK156</f>
        <v>0</v>
      </c>
      <c r="O156" s="230"/>
      <c r="P156" s="230"/>
      <c r="Q156" s="230"/>
      <c r="R156" s="202"/>
      <c r="T156" s="203"/>
      <c r="U156" s="200"/>
      <c r="V156" s="200"/>
      <c r="W156" s="204">
        <f>SUM(W157:W182)</f>
        <v>0</v>
      </c>
      <c r="X156" s="200"/>
      <c r="Y156" s="204">
        <f>SUM(Y157:Y182)</f>
        <v>119.1425552</v>
      </c>
      <c r="Z156" s="200"/>
      <c r="AA156" s="205">
        <f>SUM(AA157:AA182)</f>
        <v>0</v>
      </c>
      <c r="AR156" s="206" t="s">
        <v>85</v>
      </c>
      <c r="AT156" s="207" t="s">
        <v>76</v>
      </c>
      <c r="AU156" s="207" t="s">
        <v>85</v>
      </c>
      <c r="AY156" s="206" t="s">
        <v>150</v>
      </c>
      <c r="BK156" s="208">
        <f>SUM(BK157:BK182)</f>
        <v>0</v>
      </c>
    </row>
    <row r="157" s="1" customFormat="1" ht="25.5" customHeight="1">
      <c r="B157" s="177"/>
      <c r="C157" s="212" t="s">
        <v>195</v>
      </c>
      <c r="D157" s="212" t="s">
        <v>151</v>
      </c>
      <c r="E157" s="213" t="s">
        <v>504</v>
      </c>
      <c r="F157" s="214" t="s">
        <v>505</v>
      </c>
      <c r="G157" s="214"/>
      <c r="H157" s="214"/>
      <c r="I157" s="214"/>
      <c r="J157" s="215" t="s">
        <v>154</v>
      </c>
      <c r="K157" s="216">
        <v>185.46000000000001</v>
      </c>
      <c r="L157" s="217">
        <v>0</v>
      </c>
      <c r="M157" s="217"/>
      <c r="N157" s="218">
        <f>ROUND(L157*K157,2)</f>
        <v>0</v>
      </c>
      <c r="O157" s="218"/>
      <c r="P157" s="218"/>
      <c r="Q157" s="218"/>
      <c r="R157" s="181"/>
      <c r="T157" s="219" t="s">
        <v>5</v>
      </c>
      <c r="U157" s="56" t="s">
        <v>44</v>
      </c>
      <c r="V157" s="47"/>
      <c r="W157" s="220">
        <f>V157*K157</f>
        <v>0</v>
      </c>
      <c r="X157" s="220">
        <v>0.022179999999999998</v>
      </c>
      <c r="Y157" s="220">
        <f>X157*K157</f>
        <v>4.1135028</v>
      </c>
      <c r="Z157" s="220">
        <v>0</v>
      </c>
      <c r="AA157" s="221">
        <f>Z157*K157</f>
        <v>0</v>
      </c>
      <c r="AR157" s="22" t="s">
        <v>155</v>
      </c>
      <c r="AT157" s="22" t="s">
        <v>151</v>
      </c>
      <c r="AU157" s="22" t="s">
        <v>129</v>
      </c>
      <c r="AY157" s="22" t="s">
        <v>150</v>
      </c>
      <c r="BE157" s="136">
        <f>IF(U157="základná",N157,0)</f>
        <v>0</v>
      </c>
      <c r="BF157" s="136">
        <f>IF(U157="znížená",N157,0)</f>
        <v>0</v>
      </c>
      <c r="BG157" s="136">
        <f>IF(U157="zákl. prenesená",N157,0)</f>
        <v>0</v>
      </c>
      <c r="BH157" s="136">
        <f>IF(U157="zníž. prenesená",N157,0)</f>
        <v>0</v>
      </c>
      <c r="BI157" s="136">
        <f>IF(U157="nulová",N157,0)</f>
        <v>0</v>
      </c>
      <c r="BJ157" s="22" t="s">
        <v>129</v>
      </c>
      <c r="BK157" s="136">
        <f>ROUND(L157*K157,2)</f>
        <v>0</v>
      </c>
      <c r="BL157" s="22" t="s">
        <v>155</v>
      </c>
      <c r="BM157" s="22" t="s">
        <v>506</v>
      </c>
    </row>
    <row r="158" s="10" customFormat="1" ht="16.5" customHeight="1">
      <c r="B158" s="241"/>
      <c r="C158" s="242"/>
      <c r="D158" s="242"/>
      <c r="E158" s="243" t="s">
        <v>5</v>
      </c>
      <c r="F158" s="244" t="s">
        <v>482</v>
      </c>
      <c r="G158" s="245"/>
      <c r="H158" s="245"/>
      <c r="I158" s="245"/>
      <c r="J158" s="242"/>
      <c r="K158" s="246">
        <v>126.09999999999999</v>
      </c>
      <c r="L158" s="242"/>
      <c r="M158" s="242"/>
      <c r="N158" s="242"/>
      <c r="O158" s="242"/>
      <c r="P158" s="242"/>
      <c r="Q158" s="242"/>
      <c r="R158" s="247"/>
      <c r="T158" s="248"/>
      <c r="U158" s="242"/>
      <c r="V158" s="242"/>
      <c r="W158" s="242"/>
      <c r="X158" s="242"/>
      <c r="Y158" s="242"/>
      <c r="Z158" s="242"/>
      <c r="AA158" s="249"/>
      <c r="AT158" s="250" t="s">
        <v>460</v>
      </c>
      <c r="AU158" s="250" t="s">
        <v>129</v>
      </c>
      <c r="AV158" s="10" t="s">
        <v>129</v>
      </c>
      <c r="AW158" s="10" t="s">
        <v>34</v>
      </c>
      <c r="AX158" s="10" t="s">
        <v>77</v>
      </c>
      <c r="AY158" s="250" t="s">
        <v>150</v>
      </c>
    </row>
    <row r="159" s="10" customFormat="1" ht="16.5" customHeight="1">
      <c r="B159" s="241"/>
      <c r="C159" s="242"/>
      <c r="D159" s="242"/>
      <c r="E159" s="243" t="s">
        <v>5</v>
      </c>
      <c r="F159" s="251" t="s">
        <v>483</v>
      </c>
      <c r="G159" s="242"/>
      <c r="H159" s="242"/>
      <c r="I159" s="242"/>
      <c r="J159" s="242"/>
      <c r="K159" s="246">
        <v>59.359999999999999</v>
      </c>
      <c r="L159" s="242"/>
      <c r="M159" s="242"/>
      <c r="N159" s="242"/>
      <c r="O159" s="242"/>
      <c r="P159" s="242"/>
      <c r="Q159" s="242"/>
      <c r="R159" s="247"/>
      <c r="T159" s="248"/>
      <c r="U159" s="242"/>
      <c r="V159" s="242"/>
      <c r="W159" s="242"/>
      <c r="X159" s="242"/>
      <c r="Y159" s="242"/>
      <c r="Z159" s="242"/>
      <c r="AA159" s="249"/>
      <c r="AT159" s="250" t="s">
        <v>460</v>
      </c>
      <c r="AU159" s="250" t="s">
        <v>129</v>
      </c>
      <c r="AV159" s="10" t="s">
        <v>129</v>
      </c>
      <c r="AW159" s="10" t="s">
        <v>34</v>
      </c>
      <c r="AX159" s="10" t="s">
        <v>77</v>
      </c>
      <c r="AY159" s="250" t="s">
        <v>150</v>
      </c>
    </row>
    <row r="160" s="11" customFormat="1" ht="16.5" customHeight="1">
      <c r="B160" s="252"/>
      <c r="C160" s="253"/>
      <c r="D160" s="253"/>
      <c r="E160" s="254" t="s">
        <v>5</v>
      </c>
      <c r="F160" s="255" t="s">
        <v>465</v>
      </c>
      <c r="G160" s="253"/>
      <c r="H160" s="253"/>
      <c r="I160" s="253"/>
      <c r="J160" s="253"/>
      <c r="K160" s="256">
        <v>185.46000000000001</v>
      </c>
      <c r="L160" s="253"/>
      <c r="M160" s="253"/>
      <c r="N160" s="253"/>
      <c r="O160" s="253"/>
      <c r="P160" s="253"/>
      <c r="Q160" s="253"/>
      <c r="R160" s="257"/>
      <c r="T160" s="258"/>
      <c r="U160" s="253"/>
      <c r="V160" s="253"/>
      <c r="W160" s="253"/>
      <c r="X160" s="253"/>
      <c r="Y160" s="253"/>
      <c r="Z160" s="253"/>
      <c r="AA160" s="259"/>
      <c r="AT160" s="260" t="s">
        <v>460</v>
      </c>
      <c r="AU160" s="260" t="s">
        <v>129</v>
      </c>
      <c r="AV160" s="11" t="s">
        <v>155</v>
      </c>
      <c r="AW160" s="11" t="s">
        <v>34</v>
      </c>
      <c r="AX160" s="11" t="s">
        <v>85</v>
      </c>
      <c r="AY160" s="260" t="s">
        <v>150</v>
      </c>
    </row>
    <row r="161" s="1" customFormat="1" ht="38.25" customHeight="1">
      <c r="B161" s="177"/>
      <c r="C161" s="212" t="s">
        <v>285</v>
      </c>
      <c r="D161" s="212" t="s">
        <v>151</v>
      </c>
      <c r="E161" s="213" t="s">
        <v>507</v>
      </c>
      <c r="F161" s="214" t="s">
        <v>508</v>
      </c>
      <c r="G161" s="214"/>
      <c r="H161" s="214"/>
      <c r="I161" s="214"/>
      <c r="J161" s="215" t="s">
        <v>154</v>
      </c>
      <c r="K161" s="216">
        <v>185.46000000000001</v>
      </c>
      <c r="L161" s="217">
        <v>0</v>
      </c>
      <c r="M161" s="217"/>
      <c r="N161" s="218">
        <f>ROUND(L161*K161,2)</f>
        <v>0</v>
      </c>
      <c r="O161" s="218"/>
      <c r="P161" s="218"/>
      <c r="Q161" s="218"/>
      <c r="R161" s="181"/>
      <c r="T161" s="219" t="s">
        <v>5</v>
      </c>
      <c r="U161" s="56" t="s">
        <v>44</v>
      </c>
      <c r="V161" s="47"/>
      <c r="W161" s="220">
        <f>V161*K161</f>
        <v>0</v>
      </c>
      <c r="X161" s="220">
        <v>0.30993999999999999</v>
      </c>
      <c r="Y161" s="220">
        <f>X161*K161</f>
        <v>57.481472400000001</v>
      </c>
      <c r="Z161" s="220">
        <v>0</v>
      </c>
      <c r="AA161" s="221">
        <f>Z161*K161</f>
        <v>0</v>
      </c>
      <c r="AR161" s="22" t="s">
        <v>155</v>
      </c>
      <c r="AT161" s="22" t="s">
        <v>151</v>
      </c>
      <c r="AU161" s="22" t="s">
        <v>129</v>
      </c>
      <c r="AY161" s="22" t="s">
        <v>150</v>
      </c>
      <c r="BE161" s="136">
        <f>IF(U161="základná",N161,0)</f>
        <v>0</v>
      </c>
      <c r="BF161" s="136">
        <f>IF(U161="znížená",N161,0)</f>
        <v>0</v>
      </c>
      <c r="BG161" s="136">
        <f>IF(U161="zákl. prenesená",N161,0)</f>
        <v>0</v>
      </c>
      <c r="BH161" s="136">
        <f>IF(U161="zníž. prenesená",N161,0)</f>
        <v>0</v>
      </c>
      <c r="BI161" s="136">
        <f>IF(U161="nulová",N161,0)</f>
        <v>0</v>
      </c>
      <c r="BJ161" s="22" t="s">
        <v>129</v>
      </c>
      <c r="BK161" s="136">
        <f>ROUND(L161*K161,2)</f>
        <v>0</v>
      </c>
      <c r="BL161" s="22" t="s">
        <v>155</v>
      </c>
      <c r="BM161" s="22" t="s">
        <v>509</v>
      </c>
    </row>
    <row r="162" s="10" customFormat="1" ht="16.5" customHeight="1">
      <c r="B162" s="241"/>
      <c r="C162" s="242"/>
      <c r="D162" s="242"/>
      <c r="E162" s="243" t="s">
        <v>5</v>
      </c>
      <c r="F162" s="244" t="s">
        <v>482</v>
      </c>
      <c r="G162" s="245"/>
      <c r="H162" s="245"/>
      <c r="I162" s="245"/>
      <c r="J162" s="242"/>
      <c r="K162" s="246">
        <v>126.09999999999999</v>
      </c>
      <c r="L162" s="242"/>
      <c r="M162" s="242"/>
      <c r="N162" s="242"/>
      <c r="O162" s="242"/>
      <c r="P162" s="242"/>
      <c r="Q162" s="242"/>
      <c r="R162" s="247"/>
      <c r="T162" s="248"/>
      <c r="U162" s="242"/>
      <c r="V162" s="242"/>
      <c r="W162" s="242"/>
      <c r="X162" s="242"/>
      <c r="Y162" s="242"/>
      <c r="Z162" s="242"/>
      <c r="AA162" s="249"/>
      <c r="AT162" s="250" t="s">
        <v>460</v>
      </c>
      <c r="AU162" s="250" t="s">
        <v>129</v>
      </c>
      <c r="AV162" s="10" t="s">
        <v>129</v>
      </c>
      <c r="AW162" s="10" t="s">
        <v>34</v>
      </c>
      <c r="AX162" s="10" t="s">
        <v>77</v>
      </c>
      <c r="AY162" s="250" t="s">
        <v>150</v>
      </c>
    </row>
    <row r="163" s="10" customFormat="1" ht="16.5" customHeight="1">
      <c r="B163" s="241"/>
      <c r="C163" s="242"/>
      <c r="D163" s="242"/>
      <c r="E163" s="243" t="s">
        <v>5</v>
      </c>
      <c r="F163" s="251" t="s">
        <v>483</v>
      </c>
      <c r="G163" s="242"/>
      <c r="H163" s="242"/>
      <c r="I163" s="242"/>
      <c r="J163" s="242"/>
      <c r="K163" s="246">
        <v>59.359999999999999</v>
      </c>
      <c r="L163" s="242"/>
      <c r="M163" s="242"/>
      <c r="N163" s="242"/>
      <c r="O163" s="242"/>
      <c r="P163" s="242"/>
      <c r="Q163" s="242"/>
      <c r="R163" s="247"/>
      <c r="T163" s="248"/>
      <c r="U163" s="242"/>
      <c r="V163" s="242"/>
      <c r="W163" s="242"/>
      <c r="X163" s="242"/>
      <c r="Y163" s="242"/>
      <c r="Z163" s="242"/>
      <c r="AA163" s="249"/>
      <c r="AT163" s="250" t="s">
        <v>460</v>
      </c>
      <c r="AU163" s="250" t="s">
        <v>129</v>
      </c>
      <c r="AV163" s="10" t="s">
        <v>129</v>
      </c>
      <c r="AW163" s="10" t="s">
        <v>34</v>
      </c>
      <c r="AX163" s="10" t="s">
        <v>77</v>
      </c>
      <c r="AY163" s="250" t="s">
        <v>150</v>
      </c>
    </row>
    <row r="164" s="11" customFormat="1" ht="16.5" customHeight="1">
      <c r="B164" s="252"/>
      <c r="C164" s="253"/>
      <c r="D164" s="253"/>
      <c r="E164" s="254" t="s">
        <v>5</v>
      </c>
      <c r="F164" s="255" t="s">
        <v>465</v>
      </c>
      <c r="G164" s="253"/>
      <c r="H164" s="253"/>
      <c r="I164" s="253"/>
      <c r="J164" s="253"/>
      <c r="K164" s="256">
        <v>185.46000000000001</v>
      </c>
      <c r="L164" s="253"/>
      <c r="M164" s="253"/>
      <c r="N164" s="253"/>
      <c r="O164" s="253"/>
      <c r="P164" s="253"/>
      <c r="Q164" s="253"/>
      <c r="R164" s="257"/>
      <c r="T164" s="258"/>
      <c r="U164" s="253"/>
      <c r="V164" s="253"/>
      <c r="W164" s="253"/>
      <c r="X164" s="253"/>
      <c r="Y164" s="253"/>
      <c r="Z164" s="253"/>
      <c r="AA164" s="259"/>
      <c r="AT164" s="260" t="s">
        <v>460</v>
      </c>
      <c r="AU164" s="260" t="s">
        <v>129</v>
      </c>
      <c r="AV164" s="11" t="s">
        <v>155</v>
      </c>
      <c r="AW164" s="11" t="s">
        <v>34</v>
      </c>
      <c r="AX164" s="11" t="s">
        <v>85</v>
      </c>
      <c r="AY164" s="260" t="s">
        <v>150</v>
      </c>
    </row>
    <row r="165" s="1" customFormat="1" ht="38.25" customHeight="1">
      <c r="B165" s="177"/>
      <c r="C165" s="212" t="s">
        <v>293</v>
      </c>
      <c r="D165" s="212" t="s">
        <v>151</v>
      </c>
      <c r="E165" s="213" t="s">
        <v>510</v>
      </c>
      <c r="F165" s="214" t="s">
        <v>511</v>
      </c>
      <c r="G165" s="214"/>
      <c r="H165" s="214"/>
      <c r="I165" s="214"/>
      <c r="J165" s="215" t="s">
        <v>154</v>
      </c>
      <c r="K165" s="216">
        <v>6.7000000000000002</v>
      </c>
      <c r="L165" s="217">
        <v>0</v>
      </c>
      <c r="M165" s="217"/>
      <c r="N165" s="218">
        <f>ROUND(L165*K165,2)</f>
        <v>0</v>
      </c>
      <c r="O165" s="218"/>
      <c r="P165" s="218"/>
      <c r="Q165" s="218"/>
      <c r="R165" s="181"/>
      <c r="T165" s="219" t="s">
        <v>5</v>
      </c>
      <c r="U165" s="56" t="s">
        <v>44</v>
      </c>
      <c r="V165" s="47"/>
      <c r="W165" s="220">
        <f>V165*K165</f>
        <v>0</v>
      </c>
      <c r="X165" s="220">
        <v>0.30993999999999999</v>
      </c>
      <c r="Y165" s="220">
        <f>X165*K165</f>
        <v>2.0765980000000002</v>
      </c>
      <c r="Z165" s="220">
        <v>0</v>
      </c>
      <c r="AA165" s="221">
        <f>Z165*K165</f>
        <v>0</v>
      </c>
      <c r="AR165" s="22" t="s">
        <v>155</v>
      </c>
      <c r="AT165" s="22" t="s">
        <v>151</v>
      </c>
      <c r="AU165" s="22" t="s">
        <v>129</v>
      </c>
      <c r="AY165" s="22" t="s">
        <v>150</v>
      </c>
      <c r="BE165" s="136">
        <f>IF(U165="základná",N165,0)</f>
        <v>0</v>
      </c>
      <c r="BF165" s="136">
        <f>IF(U165="znížená",N165,0)</f>
        <v>0</v>
      </c>
      <c r="BG165" s="136">
        <f>IF(U165="zákl. prenesená",N165,0)</f>
        <v>0</v>
      </c>
      <c r="BH165" s="136">
        <f>IF(U165="zníž. prenesená",N165,0)</f>
        <v>0</v>
      </c>
      <c r="BI165" s="136">
        <f>IF(U165="nulová",N165,0)</f>
        <v>0</v>
      </c>
      <c r="BJ165" s="22" t="s">
        <v>129</v>
      </c>
      <c r="BK165" s="136">
        <f>ROUND(L165*K165,2)</f>
        <v>0</v>
      </c>
      <c r="BL165" s="22" t="s">
        <v>155</v>
      </c>
      <c r="BM165" s="22" t="s">
        <v>512</v>
      </c>
    </row>
    <row r="166" s="10" customFormat="1" ht="16.5" customHeight="1">
      <c r="B166" s="241"/>
      <c r="C166" s="242"/>
      <c r="D166" s="242"/>
      <c r="E166" s="243" t="s">
        <v>5</v>
      </c>
      <c r="F166" s="244" t="s">
        <v>484</v>
      </c>
      <c r="G166" s="245"/>
      <c r="H166" s="245"/>
      <c r="I166" s="245"/>
      <c r="J166" s="242"/>
      <c r="K166" s="246">
        <v>6.7000000000000002</v>
      </c>
      <c r="L166" s="242"/>
      <c r="M166" s="242"/>
      <c r="N166" s="242"/>
      <c r="O166" s="242"/>
      <c r="P166" s="242"/>
      <c r="Q166" s="242"/>
      <c r="R166" s="247"/>
      <c r="T166" s="248"/>
      <c r="U166" s="242"/>
      <c r="V166" s="242"/>
      <c r="W166" s="242"/>
      <c r="X166" s="242"/>
      <c r="Y166" s="242"/>
      <c r="Z166" s="242"/>
      <c r="AA166" s="249"/>
      <c r="AT166" s="250" t="s">
        <v>460</v>
      </c>
      <c r="AU166" s="250" t="s">
        <v>129</v>
      </c>
      <c r="AV166" s="10" t="s">
        <v>129</v>
      </c>
      <c r="AW166" s="10" t="s">
        <v>34</v>
      </c>
      <c r="AX166" s="10" t="s">
        <v>77</v>
      </c>
      <c r="AY166" s="250" t="s">
        <v>150</v>
      </c>
    </row>
    <row r="167" s="11" customFormat="1" ht="16.5" customHeight="1">
      <c r="B167" s="252"/>
      <c r="C167" s="253"/>
      <c r="D167" s="253"/>
      <c r="E167" s="254" t="s">
        <v>5</v>
      </c>
      <c r="F167" s="255" t="s">
        <v>465</v>
      </c>
      <c r="G167" s="253"/>
      <c r="H167" s="253"/>
      <c r="I167" s="253"/>
      <c r="J167" s="253"/>
      <c r="K167" s="256">
        <v>6.7000000000000002</v>
      </c>
      <c r="L167" s="253"/>
      <c r="M167" s="253"/>
      <c r="N167" s="253"/>
      <c r="O167" s="253"/>
      <c r="P167" s="253"/>
      <c r="Q167" s="253"/>
      <c r="R167" s="257"/>
      <c r="T167" s="258"/>
      <c r="U167" s="253"/>
      <c r="V167" s="253"/>
      <c r="W167" s="253"/>
      <c r="X167" s="253"/>
      <c r="Y167" s="253"/>
      <c r="Z167" s="253"/>
      <c r="AA167" s="259"/>
      <c r="AT167" s="260" t="s">
        <v>460</v>
      </c>
      <c r="AU167" s="260" t="s">
        <v>129</v>
      </c>
      <c r="AV167" s="11" t="s">
        <v>155</v>
      </c>
      <c r="AW167" s="11" t="s">
        <v>34</v>
      </c>
      <c r="AX167" s="11" t="s">
        <v>85</v>
      </c>
      <c r="AY167" s="260" t="s">
        <v>150</v>
      </c>
    </row>
    <row r="168" s="1" customFormat="1" ht="25.5" customHeight="1">
      <c r="B168" s="177"/>
      <c r="C168" s="212" t="s">
        <v>314</v>
      </c>
      <c r="D168" s="212" t="s">
        <v>151</v>
      </c>
      <c r="E168" s="213" t="s">
        <v>513</v>
      </c>
      <c r="F168" s="214" t="s">
        <v>514</v>
      </c>
      <c r="G168" s="214"/>
      <c r="H168" s="214"/>
      <c r="I168" s="214"/>
      <c r="J168" s="215" t="s">
        <v>154</v>
      </c>
      <c r="K168" s="216">
        <v>17.100000000000001</v>
      </c>
      <c r="L168" s="217">
        <v>0</v>
      </c>
      <c r="M168" s="217"/>
      <c r="N168" s="218">
        <f>ROUND(L168*K168,2)</f>
        <v>0</v>
      </c>
      <c r="O168" s="218"/>
      <c r="P168" s="218"/>
      <c r="Q168" s="218"/>
      <c r="R168" s="181"/>
      <c r="T168" s="219" t="s">
        <v>5</v>
      </c>
      <c r="U168" s="56" t="s">
        <v>44</v>
      </c>
      <c r="V168" s="47"/>
      <c r="W168" s="220">
        <f>V168*K168</f>
        <v>0</v>
      </c>
      <c r="X168" s="220">
        <v>0.4108</v>
      </c>
      <c r="Y168" s="220">
        <f>X168*K168</f>
        <v>7.0246800000000009</v>
      </c>
      <c r="Z168" s="220">
        <v>0</v>
      </c>
      <c r="AA168" s="221">
        <f>Z168*K168</f>
        <v>0</v>
      </c>
      <c r="AR168" s="22" t="s">
        <v>155</v>
      </c>
      <c r="AT168" s="22" t="s">
        <v>151</v>
      </c>
      <c r="AU168" s="22" t="s">
        <v>129</v>
      </c>
      <c r="AY168" s="22" t="s">
        <v>150</v>
      </c>
      <c r="BE168" s="136">
        <f>IF(U168="základná",N168,0)</f>
        <v>0</v>
      </c>
      <c r="BF168" s="136">
        <f>IF(U168="znížená",N168,0)</f>
        <v>0</v>
      </c>
      <c r="BG168" s="136">
        <f>IF(U168="zákl. prenesená",N168,0)</f>
        <v>0</v>
      </c>
      <c r="BH168" s="136">
        <f>IF(U168="zníž. prenesená",N168,0)</f>
        <v>0</v>
      </c>
      <c r="BI168" s="136">
        <f>IF(U168="nulová",N168,0)</f>
        <v>0</v>
      </c>
      <c r="BJ168" s="22" t="s">
        <v>129</v>
      </c>
      <c r="BK168" s="136">
        <f>ROUND(L168*K168,2)</f>
        <v>0</v>
      </c>
      <c r="BL168" s="22" t="s">
        <v>155</v>
      </c>
      <c r="BM168" s="22" t="s">
        <v>515</v>
      </c>
    </row>
    <row r="169" s="10" customFormat="1" ht="16.5" customHeight="1">
      <c r="B169" s="241"/>
      <c r="C169" s="242"/>
      <c r="D169" s="242"/>
      <c r="E169" s="243" t="s">
        <v>5</v>
      </c>
      <c r="F169" s="244" t="s">
        <v>485</v>
      </c>
      <c r="G169" s="245"/>
      <c r="H169" s="245"/>
      <c r="I169" s="245"/>
      <c r="J169" s="242"/>
      <c r="K169" s="246">
        <v>10.800000000000001</v>
      </c>
      <c r="L169" s="242"/>
      <c r="M169" s="242"/>
      <c r="N169" s="242"/>
      <c r="O169" s="242"/>
      <c r="P169" s="242"/>
      <c r="Q169" s="242"/>
      <c r="R169" s="247"/>
      <c r="T169" s="248"/>
      <c r="U169" s="242"/>
      <c r="V169" s="242"/>
      <c r="W169" s="242"/>
      <c r="X169" s="242"/>
      <c r="Y169" s="242"/>
      <c r="Z169" s="242"/>
      <c r="AA169" s="249"/>
      <c r="AT169" s="250" t="s">
        <v>460</v>
      </c>
      <c r="AU169" s="250" t="s">
        <v>129</v>
      </c>
      <c r="AV169" s="10" t="s">
        <v>129</v>
      </c>
      <c r="AW169" s="10" t="s">
        <v>34</v>
      </c>
      <c r="AX169" s="10" t="s">
        <v>77</v>
      </c>
      <c r="AY169" s="250" t="s">
        <v>150</v>
      </c>
    </row>
    <row r="170" s="10" customFormat="1" ht="16.5" customHeight="1">
      <c r="B170" s="241"/>
      <c r="C170" s="242"/>
      <c r="D170" s="242"/>
      <c r="E170" s="243" t="s">
        <v>5</v>
      </c>
      <c r="F170" s="251" t="s">
        <v>486</v>
      </c>
      <c r="G170" s="242"/>
      <c r="H170" s="242"/>
      <c r="I170" s="242"/>
      <c r="J170" s="242"/>
      <c r="K170" s="246">
        <v>6.2999999999999998</v>
      </c>
      <c r="L170" s="242"/>
      <c r="M170" s="242"/>
      <c r="N170" s="242"/>
      <c r="O170" s="242"/>
      <c r="P170" s="242"/>
      <c r="Q170" s="242"/>
      <c r="R170" s="247"/>
      <c r="T170" s="248"/>
      <c r="U170" s="242"/>
      <c r="V170" s="242"/>
      <c r="W170" s="242"/>
      <c r="X170" s="242"/>
      <c r="Y170" s="242"/>
      <c r="Z170" s="242"/>
      <c r="AA170" s="249"/>
      <c r="AT170" s="250" t="s">
        <v>460</v>
      </c>
      <c r="AU170" s="250" t="s">
        <v>129</v>
      </c>
      <c r="AV170" s="10" t="s">
        <v>129</v>
      </c>
      <c r="AW170" s="10" t="s">
        <v>34</v>
      </c>
      <c r="AX170" s="10" t="s">
        <v>77</v>
      </c>
      <c r="AY170" s="250" t="s">
        <v>150</v>
      </c>
    </row>
    <row r="171" s="11" customFormat="1" ht="16.5" customHeight="1">
      <c r="B171" s="252"/>
      <c r="C171" s="253"/>
      <c r="D171" s="253"/>
      <c r="E171" s="254" t="s">
        <v>5</v>
      </c>
      <c r="F171" s="255" t="s">
        <v>465</v>
      </c>
      <c r="G171" s="253"/>
      <c r="H171" s="253"/>
      <c r="I171" s="253"/>
      <c r="J171" s="253"/>
      <c r="K171" s="256">
        <v>17.100000000000001</v>
      </c>
      <c r="L171" s="253"/>
      <c r="M171" s="253"/>
      <c r="N171" s="253"/>
      <c r="O171" s="253"/>
      <c r="P171" s="253"/>
      <c r="Q171" s="253"/>
      <c r="R171" s="257"/>
      <c r="T171" s="258"/>
      <c r="U171" s="253"/>
      <c r="V171" s="253"/>
      <c r="W171" s="253"/>
      <c r="X171" s="253"/>
      <c r="Y171" s="253"/>
      <c r="Z171" s="253"/>
      <c r="AA171" s="259"/>
      <c r="AT171" s="260" t="s">
        <v>460</v>
      </c>
      <c r="AU171" s="260" t="s">
        <v>129</v>
      </c>
      <c r="AV171" s="11" t="s">
        <v>155</v>
      </c>
      <c r="AW171" s="11" t="s">
        <v>34</v>
      </c>
      <c r="AX171" s="11" t="s">
        <v>85</v>
      </c>
      <c r="AY171" s="260" t="s">
        <v>150</v>
      </c>
    </row>
    <row r="172" s="1" customFormat="1" ht="25.5" customHeight="1">
      <c r="B172" s="177"/>
      <c r="C172" s="212" t="s">
        <v>374</v>
      </c>
      <c r="D172" s="212" t="s">
        <v>151</v>
      </c>
      <c r="E172" s="213" t="s">
        <v>516</v>
      </c>
      <c r="F172" s="214" t="s">
        <v>517</v>
      </c>
      <c r="G172" s="214"/>
      <c r="H172" s="214"/>
      <c r="I172" s="214"/>
      <c r="J172" s="215" t="s">
        <v>154</v>
      </c>
      <c r="K172" s="216">
        <v>59.359999999999999</v>
      </c>
      <c r="L172" s="217">
        <v>0</v>
      </c>
      <c r="M172" s="217"/>
      <c r="N172" s="218">
        <f>ROUND(L172*K172,2)</f>
        <v>0</v>
      </c>
      <c r="O172" s="218"/>
      <c r="P172" s="218"/>
      <c r="Q172" s="218"/>
      <c r="R172" s="181"/>
      <c r="T172" s="219" t="s">
        <v>5</v>
      </c>
      <c r="U172" s="56" t="s">
        <v>44</v>
      </c>
      <c r="V172" s="47"/>
      <c r="W172" s="220">
        <f>V172*K172</f>
        <v>0</v>
      </c>
      <c r="X172" s="220">
        <v>0.1837</v>
      </c>
      <c r="Y172" s="220">
        <f>X172*K172</f>
        <v>10.904432</v>
      </c>
      <c r="Z172" s="220">
        <v>0</v>
      </c>
      <c r="AA172" s="221">
        <f>Z172*K172</f>
        <v>0</v>
      </c>
      <c r="AR172" s="22" t="s">
        <v>155</v>
      </c>
      <c r="AT172" s="22" t="s">
        <v>151</v>
      </c>
      <c r="AU172" s="22" t="s">
        <v>129</v>
      </c>
      <c r="AY172" s="22" t="s">
        <v>150</v>
      </c>
      <c r="BE172" s="136">
        <f>IF(U172="základná",N172,0)</f>
        <v>0</v>
      </c>
      <c r="BF172" s="136">
        <f>IF(U172="znížená",N172,0)</f>
        <v>0</v>
      </c>
      <c r="BG172" s="136">
        <f>IF(U172="zákl. prenesená",N172,0)</f>
        <v>0</v>
      </c>
      <c r="BH172" s="136">
        <f>IF(U172="zníž. prenesená",N172,0)</f>
        <v>0</v>
      </c>
      <c r="BI172" s="136">
        <f>IF(U172="nulová",N172,0)</f>
        <v>0</v>
      </c>
      <c r="BJ172" s="22" t="s">
        <v>129</v>
      </c>
      <c r="BK172" s="136">
        <f>ROUND(L172*K172,2)</f>
        <v>0</v>
      </c>
      <c r="BL172" s="22" t="s">
        <v>155</v>
      </c>
      <c r="BM172" s="22" t="s">
        <v>518</v>
      </c>
    </row>
    <row r="173" s="10" customFormat="1" ht="16.5" customHeight="1">
      <c r="B173" s="241"/>
      <c r="C173" s="242"/>
      <c r="D173" s="242"/>
      <c r="E173" s="243" t="s">
        <v>5</v>
      </c>
      <c r="F173" s="244" t="s">
        <v>519</v>
      </c>
      <c r="G173" s="245"/>
      <c r="H173" s="245"/>
      <c r="I173" s="245"/>
      <c r="J173" s="242"/>
      <c r="K173" s="246">
        <v>59.359999999999999</v>
      </c>
      <c r="L173" s="242"/>
      <c r="M173" s="242"/>
      <c r="N173" s="242"/>
      <c r="O173" s="242"/>
      <c r="P173" s="242"/>
      <c r="Q173" s="242"/>
      <c r="R173" s="247"/>
      <c r="T173" s="248"/>
      <c r="U173" s="242"/>
      <c r="V173" s="242"/>
      <c r="W173" s="242"/>
      <c r="X173" s="242"/>
      <c r="Y173" s="242"/>
      <c r="Z173" s="242"/>
      <c r="AA173" s="249"/>
      <c r="AT173" s="250" t="s">
        <v>460</v>
      </c>
      <c r="AU173" s="250" t="s">
        <v>129</v>
      </c>
      <c r="AV173" s="10" t="s">
        <v>129</v>
      </c>
      <c r="AW173" s="10" t="s">
        <v>34</v>
      </c>
      <c r="AX173" s="10" t="s">
        <v>77</v>
      </c>
      <c r="AY173" s="250" t="s">
        <v>150</v>
      </c>
    </row>
    <row r="174" s="11" customFormat="1" ht="16.5" customHeight="1">
      <c r="B174" s="252"/>
      <c r="C174" s="253"/>
      <c r="D174" s="253"/>
      <c r="E174" s="254" t="s">
        <v>5</v>
      </c>
      <c r="F174" s="255" t="s">
        <v>465</v>
      </c>
      <c r="G174" s="253"/>
      <c r="H174" s="253"/>
      <c r="I174" s="253"/>
      <c r="J174" s="253"/>
      <c r="K174" s="256">
        <v>59.359999999999999</v>
      </c>
      <c r="L174" s="253"/>
      <c r="M174" s="253"/>
      <c r="N174" s="253"/>
      <c r="O174" s="253"/>
      <c r="P174" s="253"/>
      <c r="Q174" s="253"/>
      <c r="R174" s="257"/>
      <c r="T174" s="258"/>
      <c r="U174" s="253"/>
      <c r="V174" s="253"/>
      <c r="W174" s="253"/>
      <c r="X174" s="253"/>
      <c r="Y174" s="253"/>
      <c r="Z174" s="253"/>
      <c r="AA174" s="259"/>
      <c r="AT174" s="260" t="s">
        <v>460</v>
      </c>
      <c r="AU174" s="260" t="s">
        <v>129</v>
      </c>
      <c r="AV174" s="11" t="s">
        <v>155</v>
      </c>
      <c r="AW174" s="11" t="s">
        <v>34</v>
      </c>
      <c r="AX174" s="11" t="s">
        <v>85</v>
      </c>
      <c r="AY174" s="260" t="s">
        <v>150</v>
      </c>
    </row>
    <row r="175" s="1" customFormat="1" ht="25.5" customHeight="1">
      <c r="B175" s="177"/>
      <c r="C175" s="222" t="s">
        <v>289</v>
      </c>
      <c r="D175" s="222" t="s">
        <v>157</v>
      </c>
      <c r="E175" s="223" t="s">
        <v>520</v>
      </c>
      <c r="F175" s="224" t="s">
        <v>521</v>
      </c>
      <c r="G175" s="224"/>
      <c r="H175" s="224"/>
      <c r="I175" s="224"/>
      <c r="J175" s="225" t="s">
        <v>154</v>
      </c>
      <c r="K175" s="226">
        <v>60.546999999999997</v>
      </c>
      <c r="L175" s="227">
        <v>0</v>
      </c>
      <c r="M175" s="227"/>
      <c r="N175" s="228">
        <f>ROUND(L175*K175,2)</f>
        <v>0</v>
      </c>
      <c r="O175" s="218"/>
      <c r="P175" s="218"/>
      <c r="Q175" s="218"/>
      <c r="R175" s="181"/>
      <c r="T175" s="219" t="s">
        <v>5</v>
      </c>
      <c r="U175" s="56" t="s">
        <v>44</v>
      </c>
      <c r="V175" s="47"/>
      <c r="W175" s="220">
        <f>V175*K175</f>
        <v>0</v>
      </c>
      <c r="X175" s="220">
        <v>0.10000000000000001</v>
      </c>
      <c r="Y175" s="220">
        <f>X175*K175</f>
        <v>6.0547000000000004</v>
      </c>
      <c r="Z175" s="220">
        <v>0</v>
      </c>
      <c r="AA175" s="221">
        <f>Z175*K175</f>
        <v>0</v>
      </c>
      <c r="AR175" s="22" t="s">
        <v>161</v>
      </c>
      <c r="AT175" s="22" t="s">
        <v>157</v>
      </c>
      <c r="AU175" s="22" t="s">
        <v>129</v>
      </c>
      <c r="AY175" s="22" t="s">
        <v>150</v>
      </c>
      <c r="BE175" s="136">
        <f>IF(U175="základná",N175,0)</f>
        <v>0</v>
      </c>
      <c r="BF175" s="136">
        <f>IF(U175="znížená",N175,0)</f>
        <v>0</v>
      </c>
      <c r="BG175" s="136">
        <f>IF(U175="zákl. prenesená",N175,0)</f>
        <v>0</v>
      </c>
      <c r="BH175" s="136">
        <f>IF(U175="zníž. prenesená",N175,0)</f>
        <v>0</v>
      </c>
      <c r="BI175" s="136">
        <f>IF(U175="nulová",N175,0)</f>
        <v>0</v>
      </c>
      <c r="BJ175" s="22" t="s">
        <v>129</v>
      </c>
      <c r="BK175" s="136">
        <f>ROUND(L175*K175,2)</f>
        <v>0</v>
      </c>
      <c r="BL175" s="22" t="s">
        <v>155</v>
      </c>
      <c r="BM175" s="22" t="s">
        <v>522</v>
      </c>
    </row>
    <row r="176" s="10" customFormat="1" ht="16.5" customHeight="1">
      <c r="B176" s="241"/>
      <c r="C176" s="242"/>
      <c r="D176" s="242"/>
      <c r="E176" s="243" t="s">
        <v>5</v>
      </c>
      <c r="F176" s="244" t="s">
        <v>523</v>
      </c>
      <c r="G176" s="245"/>
      <c r="H176" s="245"/>
      <c r="I176" s="245"/>
      <c r="J176" s="242"/>
      <c r="K176" s="246">
        <v>60.546999999999997</v>
      </c>
      <c r="L176" s="242"/>
      <c r="M176" s="242"/>
      <c r="N176" s="242"/>
      <c r="O176" s="242"/>
      <c r="P176" s="242"/>
      <c r="Q176" s="242"/>
      <c r="R176" s="247"/>
      <c r="T176" s="248"/>
      <c r="U176" s="242"/>
      <c r="V176" s="242"/>
      <c r="W176" s="242"/>
      <c r="X176" s="242"/>
      <c r="Y176" s="242"/>
      <c r="Z176" s="242"/>
      <c r="AA176" s="249"/>
      <c r="AT176" s="250" t="s">
        <v>460</v>
      </c>
      <c r="AU176" s="250" t="s">
        <v>129</v>
      </c>
      <c r="AV176" s="10" t="s">
        <v>129</v>
      </c>
      <c r="AW176" s="10" t="s">
        <v>34</v>
      </c>
      <c r="AX176" s="10" t="s">
        <v>85</v>
      </c>
      <c r="AY176" s="250" t="s">
        <v>150</v>
      </c>
    </row>
    <row r="177" s="1" customFormat="1" ht="25.5" customHeight="1">
      <c r="B177" s="177"/>
      <c r="C177" s="212" t="s">
        <v>378</v>
      </c>
      <c r="D177" s="212" t="s">
        <v>151</v>
      </c>
      <c r="E177" s="213" t="s">
        <v>524</v>
      </c>
      <c r="F177" s="214" t="s">
        <v>525</v>
      </c>
      <c r="G177" s="214"/>
      <c r="H177" s="214"/>
      <c r="I177" s="214"/>
      <c r="J177" s="215" t="s">
        <v>154</v>
      </c>
      <c r="K177" s="216">
        <v>126.09999999999999</v>
      </c>
      <c r="L177" s="217">
        <v>0</v>
      </c>
      <c r="M177" s="217"/>
      <c r="N177" s="218">
        <f>ROUND(L177*K177,2)</f>
        <v>0</v>
      </c>
      <c r="O177" s="218"/>
      <c r="P177" s="218"/>
      <c r="Q177" s="218"/>
      <c r="R177" s="181"/>
      <c r="T177" s="219" t="s">
        <v>5</v>
      </c>
      <c r="U177" s="56" t="s">
        <v>44</v>
      </c>
      <c r="V177" s="47"/>
      <c r="W177" s="220">
        <f>V177*K177</f>
        <v>0</v>
      </c>
      <c r="X177" s="220">
        <v>0.112</v>
      </c>
      <c r="Y177" s="220">
        <f>X177*K177</f>
        <v>14.123199999999999</v>
      </c>
      <c r="Z177" s="220">
        <v>0</v>
      </c>
      <c r="AA177" s="221">
        <f>Z177*K177</f>
        <v>0</v>
      </c>
      <c r="AR177" s="22" t="s">
        <v>155</v>
      </c>
      <c r="AT177" s="22" t="s">
        <v>151</v>
      </c>
      <c r="AU177" s="22" t="s">
        <v>129</v>
      </c>
      <c r="AY177" s="22" t="s">
        <v>150</v>
      </c>
      <c r="BE177" s="136">
        <f>IF(U177="základná",N177,0)</f>
        <v>0</v>
      </c>
      <c r="BF177" s="136">
        <f>IF(U177="znížená",N177,0)</f>
        <v>0</v>
      </c>
      <c r="BG177" s="136">
        <f>IF(U177="zákl. prenesená",N177,0)</f>
        <v>0</v>
      </c>
      <c r="BH177" s="136">
        <f>IF(U177="zníž. prenesená",N177,0)</f>
        <v>0</v>
      </c>
      <c r="BI177" s="136">
        <f>IF(U177="nulová",N177,0)</f>
        <v>0</v>
      </c>
      <c r="BJ177" s="22" t="s">
        <v>129</v>
      </c>
      <c r="BK177" s="136">
        <f>ROUND(L177*K177,2)</f>
        <v>0</v>
      </c>
      <c r="BL177" s="22" t="s">
        <v>155</v>
      </c>
      <c r="BM177" s="22" t="s">
        <v>526</v>
      </c>
    </row>
    <row r="178" s="10" customFormat="1" ht="16.5" customHeight="1">
      <c r="B178" s="241"/>
      <c r="C178" s="242"/>
      <c r="D178" s="242"/>
      <c r="E178" s="243" t="s">
        <v>5</v>
      </c>
      <c r="F178" s="244" t="s">
        <v>482</v>
      </c>
      <c r="G178" s="245"/>
      <c r="H178" s="245"/>
      <c r="I178" s="245"/>
      <c r="J178" s="242"/>
      <c r="K178" s="246">
        <v>126.09999999999999</v>
      </c>
      <c r="L178" s="242"/>
      <c r="M178" s="242"/>
      <c r="N178" s="242"/>
      <c r="O178" s="242"/>
      <c r="P178" s="242"/>
      <c r="Q178" s="242"/>
      <c r="R178" s="247"/>
      <c r="T178" s="248"/>
      <c r="U178" s="242"/>
      <c r="V178" s="242"/>
      <c r="W178" s="242"/>
      <c r="X178" s="242"/>
      <c r="Y178" s="242"/>
      <c r="Z178" s="242"/>
      <c r="AA178" s="249"/>
      <c r="AT178" s="250" t="s">
        <v>460</v>
      </c>
      <c r="AU178" s="250" t="s">
        <v>129</v>
      </c>
      <c r="AV178" s="10" t="s">
        <v>129</v>
      </c>
      <c r="AW178" s="10" t="s">
        <v>34</v>
      </c>
      <c r="AX178" s="10" t="s">
        <v>77</v>
      </c>
      <c r="AY178" s="250" t="s">
        <v>150</v>
      </c>
    </row>
    <row r="179" s="11" customFormat="1" ht="16.5" customHeight="1">
      <c r="B179" s="252"/>
      <c r="C179" s="253"/>
      <c r="D179" s="253"/>
      <c r="E179" s="254" t="s">
        <v>5</v>
      </c>
      <c r="F179" s="255" t="s">
        <v>465</v>
      </c>
      <c r="G179" s="253"/>
      <c r="H179" s="253"/>
      <c r="I179" s="253"/>
      <c r="J179" s="253"/>
      <c r="K179" s="256">
        <v>126.09999999999999</v>
      </c>
      <c r="L179" s="253"/>
      <c r="M179" s="253"/>
      <c r="N179" s="253"/>
      <c r="O179" s="253"/>
      <c r="P179" s="253"/>
      <c r="Q179" s="253"/>
      <c r="R179" s="257"/>
      <c r="T179" s="258"/>
      <c r="U179" s="253"/>
      <c r="V179" s="253"/>
      <c r="W179" s="253"/>
      <c r="X179" s="253"/>
      <c r="Y179" s="253"/>
      <c r="Z179" s="253"/>
      <c r="AA179" s="259"/>
      <c r="AT179" s="260" t="s">
        <v>460</v>
      </c>
      <c r="AU179" s="260" t="s">
        <v>129</v>
      </c>
      <c r="AV179" s="11" t="s">
        <v>155</v>
      </c>
      <c r="AW179" s="11" t="s">
        <v>34</v>
      </c>
      <c r="AX179" s="11" t="s">
        <v>85</v>
      </c>
      <c r="AY179" s="260" t="s">
        <v>150</v>
      </c>
    </row>
    <row r="180" s="1" customFormat="1" ht="25.5" customHeight="1">
      <c r="B180" s="177"/>
      <c r="C180" s="222" t="s">
        <v>380</v>
      </c>
      <c r="D180" s="222" t="s">
        <v>157</v>
      </c>
      <c r="E180" s="223" t="s">
        <v>527</v>
      </c>
      <c r="F180" s="224" t="s">
        <v>528</v>
      </c>
      <c r="G180" s="224"/>
      <c r="H180" s="224"/>
      <c r="I180" s="224"/>
      <c r="J180" s="225" t="s">
        <v>154</v>
      </c>
      <c r="K180" s="226">
        <v>128.62200000000001</v>
      </c>
      <c r="L180" s="227">
        <v>0</v>
      </c>
      <c r="M180" s="227"/>
      <c r="N180" s="228">
        <f>ROUND(L180*K180,2)</f>
        <v>0</v>
      </c>
      <c r="O180" s="218"/>
      <c r="P180" s="218"/>
      <c r="Q180" s="218"/>
      <c r="R180" s="181"/>
      <c r="T180" s="219" t="s">
        <v>5</v>
      </c>
      <c r="U180" s="56" t="s">
        <v>44</v>
      </c>
      <c r="V180" s="47"/>
      <c r="W180" s="220">
        <f>V180*K180</f>
        <v>0</v>
      </c>
      <c r="X180" s="220">
        <v>0.13500000000000001</v>
      </c>
      <c r="Y180" s="220">
        <f>X180*K180</f>
        <v>17.363970000000002</v>
      </c>
      <c r="Z180" s="220">
        <v>0</v>
      </c>
      <c r="AA180" s="221">
        <f>Z180*K180</f>
        <v>0</v>
      </c>
      <c r="AR180" s="22" t="s">
        <v>161</v>
      </c>
      <c r="AT180" s="22" t="s">
        <v>157</v>
      </c>
      <c r="AU180" s="22" t="s">
        <v>129</v>
      </c>
      <c r="AY180" s="22" t="s">
        <v>150</v>
      </c>
      <c r="BE180" s="136">
        <f>IF(U180="základná",N180,0)</f>
        <v>0</v>
      </c>
      <c r="BF180" s="136">
        <f>IF(U180="znížená",N180,0)</f>
        <v>0</v>
      </c>
      <c r="BG180" s="136">
        <f>IF(U180="zákl. prenesená",N180,0)</f>
        <v>0</v>
      </c>
      <c r="BH180" s="136">
        <f>IF(U180="zníž. prenesená",N180,0)</f>
        <v>0</v>
      </c>
      <c r="BI180" s="136">
        <f>IF(U180="nulová",N180,0)</f>
        <v>0</v>
      </c>
      <c r="BJ180" s="22" t="s">
        <v>129</v>
      </c>
      <c r="BK180" s="136">
        <f>ROUND(L180*K180,2)</f>
        <v>0</v>
      </c>
      <c r="BL180" s="22" t="s">
        <v>155</v>
      </c>
      <c r="BM180" s="22" t="s">
        <v>529</v>
      </c>
    </row>
    <row r="181" s="10" customFormat="1" ht="16.5" customHeight="1">
      <c r="B181" s="241"/>
      <c r="C181" s="242"/>
      <c r="D181" s="242"/>
      <c r="E181" s="243" t="s">
        <v>5</v>
      </c>
      <c r="F181" s="244" t="s">
        <v>530</v>
      </c>
      <c r="G181" s="245"/>
      <c r="H181" s="245"/>
      <c r="I181" s="245"/>
      <c r="J181" s="242"/>
      <c r="K181" s="246">
        <v>128.62200000000001</v>
      </c>
      <c r="L181" s="242"/>
      <c r="M181" s="242"/>
      <c r="N181" s="242"/>
      <c r="O181" s="242"/>
      <c r="P181" s="242"/>
      <c r="Q181" s="242"/>
      <c r="R181" s="247"/>
      <c r="T181" s="248"/>
      <c r="U181" s="242"/>
      <c r="V181" s="242"/>
      <c r="W181" s="242"/>
      <c r="X181" s="242"/>
      <c r="Y181" s="242"/>
      <c r="Z181" s="242"/>
      <c r="AA181" s="249"/>
      <c r="AT181" s="250" t="s">
        <v>460</v>
      </c>
      <c r="AU181" s="250" t="s">
        <v>129</v>
      </c>
      <c r="AV181" s="10" t="s">
        <v>129</v>
      </c>
      <c r="AW181" s="10" t="s">
        <v>34</v>
      </c>
      <c r="AX181" s="10" t="s">
        <v>77</v>
      </c>
      <c r="AY181" s="250" t="s">
        <v>150</v>
      </c>
    </row>
    <row r="182" s="11" customFormat="1" ht="16.5" customHeight="1">
      <c r="B182" s="252"/>
      <c r="C182" s="253"/>
      <c r="D182" s="253"/>
      <c r="E182" s="254" t="s">
        <v>5</v>
      </c>
      <c r="F182" s="255" t="s">
        <v>465</v>
      </c>
      <c r="G182" s="253"/>
      <c r="H182" s="253"/>
      <c r="I182" s="253"/>
      <c r="J182" s="253"/>
      <c r="K182" s="256">
        <v>128.62200000000001</v>
      </c>
      <c r="L182" s="253"/>
      <c r="M182" s="253"/>
      <c r="N182" s="253"/>
      <c r="O182" s="253"/>
      <c r="P182" s="253"/>
      <c r="Q182" s="253"/>
      <c r="R182" s="257"/>
      <c r="T182" s="258"/>
      <c r="U182" s="253"/>
      <c r="V182" s="253"/>
      <c r="W182" s="253"/>
      <c r="X182" s="253"/>
      <c r="Y182" s="253"/>
      <c r="Z182" s="253"/>
      <c r="AA182" s="259"/>
      <c r="AT182" s="260" t="s">
        <v>460</v>
      </c>
      <c r="AU182" s="260" t="s">
        <v>129</v>
      </c>
      <c r="AV182" s="11" t="s">
        <v>155</v>
      </c>
      <c r="AW182" s="11" t="s">
        <v>34</v>
      </c>
      <c r="AX182" s="11" t="s">
        <v>85</v>
      </c>
      <c r="AY182" s="260" t="s">
        <v>150</v>
      </c>
    </row>
    <row r="183" s="9" customFormat="1" ht="29.88" customHeight="1">
      <c r="B183" s="199"/>
      <c r="C183" s="200"/>
      <c r="D183" s="209" t="s">
        <v>123</v>
      </c>
      <c r="E183" s="209"/>
      <c r="F183" s="209"/>
      <c r="G183" s="209"/>
      <c r="H183" s="209"/>
      <c r="I183" s="209"/>
      <c r="J183" s="209"/>
      <c r="K183" s="209"/>
      <c r="L183" s="209"/>
      <c r="M183" s="209"/>
      <c r="N183" s="210">
        <f>BK183</f>
        <v>0</v>
      </c>
      <c r="O183" s="211"/>
      <c r="P183" s="211"/>
      <c r="Q183" s="211"/>
      <c r="R183" s="202"/>
      <c r="T183" s="203"/>
      <c r="U183" s="200"/>
      <c r="V183" s="200"/>
      <c r="W183" s="204">
        <f>SUM(W184:W199)</f>
        <v>0</v>
      </c>
      <c r="X183" s="200"/>
      <c r="Y183" s="204">
        <f>SUM(Y184:Y199)</f>
        <v>38.739306380000002</v>
      </c>
      <c r="Z183" s="200"/>
      <c r="AA183" s="205">
        <f>SUM(AA184:AA199)</f>
        <v>0</v>
      </c>
      <c r="AR183" s="206" t="s">
        <v>85</v>
      </c>
      <c r="AT183" s="207" t="s">
        <v>76</v>
      </c>
      <c r="AU183" s="207" t="s">
        <v>85</v>
      </c>
      <c r="AY183" s="206" t="s">
        <v>150</v>
      </c>
      <c r="BK183" s="208">
        <f>SUM(BK184:BK199)</f>
        <v>0</v>
      </c>
    </row>
    <row r="184" s="1" customFormat="1" ht="38.25" customHeight="1">
      <c r="B184" s="177"/>
      <c r="C184" s="212" t="s">
        <v>384</v>
      </c>
      <c r="D184" s="212" t="s">
        <v>151</v>
      </c>
      <c r="E184" s="213" t="s">
        <v>531</v>
      </c>
      <c r="F184" s="214" t="s">
        <v>532</v>
      </c>
      <c r="G184" s="214"/>
      <c r="H184" s="214"/>
      <c r="I184" s="214"/>
      <c r="J184" s="215" t="s">
        <v>533</v>
      </c>
      <c r="K184" s="216">
        <v>138.09999999999999</v>
      </c>
      <c r="L184" s="217">
        <v>0</v>
      </c>
      <c r="M184" s="217"/>
      <c r="N184" s="218">
        <f>ROUND(L184*K184,2)</f>
        <v>0</v>
      </c>
      <c r="O184" s="218"/>
      <c r="P184" s="218"/>
      <c r="Q184" s="218"/>
      <c r="R184" s="181"/>
      <c r="T184" s="219" t="s">
        <v>5</v>
      </c>
      <c r="U184" s="56" t="s">
        <v>44</v>
      </c>
      <c r="V184" s="47"/>
      <c r="W184" s="220">
        <f>V184*K184</f>
        <v>0</v>
      </c>
      <c r="X184" s="220">
        <v>0.097930000000000003</v>
      </c>
      <c r="Y184" s="220">
        <f>X184*K184</f>
        <v>13.524132999999999</v>
      </c>
      <c r="Z184" s="220">
        <v>0</v>
      </c>
      <c r="AA184" s="221">
        <f>Z184*K184</f>
        <v>0</v>
      </c>
      <c r="AR184" s="22" t="s">
        <v>155</v>
      </c>
      <c r="AT184" s="22" t="s">
        <v>151</v>
      </c>
      <c r="AU184" s="22" t="s">
        <v>129</v>
      </c>
      <c r="AY184" s="22" t="s">
        <v>150</v>
      </c>
      <c r="BE184" s="136">
        <f>IF(U184="základná",N184,0)</f>
        <v>0</v>
      </c>
      <c r="BF184" s="136">
        <f>IF(U184="znížená",N184,0)</f>
        <v>0</v>
      </c>
      <c r="BG184" s="136">
        <f>IF(U184="zákl. prenesená",N184,0)</f>
        <v>0</v>
      </c>
      <c r="BH184" s="136">
        <f>IF(U184="zníž. prenesená",N184,0)</f>
        <v>0</v>
      </c>
      <c r="BI184" s="136">
        <f>IF(U184="nulová",N184,0)</f>
        <v>0</v>
      </c>
      <c r="BJ184" s="22" t="s">
        <v>129</v>
      </c>
      <c r="BK184" s="136">
        <f>ROUND(L184*K184,2)</f>
        <v>0</v>
      </c>
      <c r="BL184" s="22" t="s">
        <v>155</v>
      </c>
      <c r="BM184" s="22" t="s">
        <v>534</v>
      </c>
    </row>
    <row r="185" s="1" customFormat="1" ht="16.5" customHeight="1">
      <c r="B185" s="177"/>
      <c r="C185" s="222" t="s">
        <v>386</v>
      </c>
      <c r="D185" s="222" t="s">
        <v>157</v>
      </c>
      <c r="E185" s="223" t="s">
        <v>535</v>
      </c>
      <c r="F185" s="224" t="s">
        <v>536</v>
      </c>
      <c r="G185" s="224"/>
      <c r="H185" s="224"/>
      <c r="I185" s="224"/>
      <c r="J185" s="225" t="s">
        <v>174</v>
      </c>
      <c r="K185" s="226">
        <v>139.481</v>
      </c>
      <c r="L185" s="227">
        <v>0</v>
      </c>
      <c r="M185" s="227"/>
      <c r="N185" s="228">
        <f>ROUND(L185*K185,2)</f>
        <v>0</v>
      </c>
      <c r="O185" s="218"/>
      <c r="P185" s="218"/>
      <c r="Q185" s="218"/>
      <c r="R185" s="181"/>
      <c r="T185" s="219" t="s">
        <v>5</v>
      </c>
      <c r="U185" s="56" t="s">
        <v>44</v>
      </c>
      <c r="V185" s="47"/>
      <c r="W185" s="220">
        <f>V185*K185</f>
        <v>0</v>
      </c>
      <c r="X185" s="220">
        <v>0.021999999999999999</v>
      </c>
      <c r="Y185" s="220">
        <f>X185*K185</f>
        <v>3.0685819999999997</v>
      </c>
      <c r="Z185" s="220">
        <v>0</v>
      </c>
      <c r="AA185" s="221">
        <f>Z185*K185</f>
        <v>0</v>
      </c>
      <c r="AR185" s="22" t="s">
        <v>161</v>
      </c>
      <c r="AT185" s="22" t="s">
        <v>157</v>
      </c>
      <c r="AU185" s="22" t="s">
        <v>129</v>
      </c>
      <c r="AY185" s="22" t="s">
        <v>150</v>
      </c>
      <c r="BE185" s="136">
        <f>IF(U185="základná",N185,0)</f>
        <v>0</v>
      </c>
      <c r="BF185" s="136">
        <f>IF(U185="znížená",N185,0)</f>
        <v>0</v>
      </c>
      <c r="BG185" s="136">
        <f>IF(U185="zákl. prenesená",N185,0)</f>
        <v>0</v>
      </c>
      <c r="BH185" s="136">
        <f>IF(U185="zníž. prenesená",N185,0)</f>
        <v>0</v>
      </c>
      <c r="BI185" s="136">
        <f>IF(U185="nulová",N185,0)</f>
        <v>0</v>
      </c>
      <c r="BJ185" s="22" t="s">
        <v>129</v>
      </c>
      <c r="BK185" s="136">
        <f>ROUND(L185*K185,2)</f>
        <v>0</v>
      </c>
      <c r="BL185" s="22" t="s">
        <v>155</v>
      </c>
      <c r="BM185" s="22" t="s">
        <v>537</v>
      </c>
    </row>
    <row r="186" s="1" customFormat="1" ht="38.25" customHeight="1">
      <c r="B186" s="177"/>
      <c r="C186" s="212" t="s">
        <v>356</v>
      </c>
      <c r="D186" s="212" t="s">
        <v>151</v>
      </c>
      <c r="E186" s="213" t="s">
        <v>538</v>
      </c>
      <c r="F186" s="214" t="s">
        <v>539</v>
      </c>
      <c r="G186" s="214"/>
      <c r="H186" s="214"/>
      <c r="I186" s="214"/>
      <c r="J186" s="215" t="s">
        <v>533</v>
      </c>
      <c r="K186" s="216">
        <v>54.009999999999998</v>
      </c>
      <c r="L186" s="217">
        <v>0</v>
      </c>
      <c r="M186" s="217"/>
      <c r="N186" s="218">
        <f>ROUND(L186*K186,2)</f>
        <v>0</v>
      </c>
      <c r="O186" s="218"/>
      <c r="P186" s="218"/>
      <c r="Q186" s="218"/>
      <c r="R186" s="181"/>
      <c r="T186" s="219" t="s">
        <v>5</v>
      </c>
      <c r="U186" s="56" t="s">
        <v>44</v>
      </c>
      <c r="V186" s="47"/>
      <c r="W186" s="220">
        <f>V186*K186</f>
        <v>0</v>
      </c>
      <c r="X186" s="220">
        <v>0.16556000000000001</v>
      </c>
      <c r="Y186" s="220">
        <f>X186*K186</f>
        <v>8.9418956000000005</v>
      </c>
      <c r="Z186" s="220">
        <v>0</v>
      </c>
      <c r="AA186" s="221">
        <f>Z186*K186</f>
        <v>0</v>
      </c>
      <c r="AR186" s="22" t="s">
        <v>155</v>
      </c>
      <c r="AT186" s="22" t="s">
        <v>151</v>
      </c>
      <c r="AU186" s="22" t="s">
        <v>129</v>
      </c>
      <c r="AY186" s="22" t="s">
        <v>150</v>
      </c>
      <c r="BE186" s="136">
        <f>IF(U186="základná",N186,0)</f>
        <v>0</v>
      </c>
      <c r="BF186" s="136">
        <f>IF(U186="znížená",N186,0)</f>
        <v>0</v>
      </c>
      <c r="BG186" s="136">
        <f>IF(U186="zákl. prenesená",N186,0)</f>
        <v>0</v>
      </c>
      <c r="BH186" s="136">
        <f>IF(U186="zníž. prenesená",N186,0)</f>
        <v>0</v>
      </c>
      <c r="BI186" s="136">
        <f>IF(U186="nulová",N186,0)</f>
        <v>0</v>
      </c>
      <c r="BJ186" s="22" t="s">
        <v>129</v>
      </c>
      <c r="BK186" s="136">
        <f>ROUND(L186*K186,2)</f>
        <v>0</v>
      </c>
      <c r="BL186" s="22" t="s">
        <v>155</v>
      </c>
      <c r="BM186" s="22" t="s">
        <v>540</v>
      </c>
    </row>
    <row r="187" s="1" customFormat="1" ht="25.5" customHeight="1">
      <c r="B187" s="177"/>
      <c r="C187" s="222" t="s">
        <v>231</v>
      </c>
      <c r="D187" s="222" t="s">
        <v>157</v>
      </c>
      <c r="E187" s="223" t="s">
        <v>541</v>
      </c>
      <c r="F187" s="224" t="s">
        <v>542</v>
      </c>
      <c r="G187" s="224"/>
      <c r="H187" s="224"/>
      <c r="I187" s="224"/>
      <c r="J187" s="225" t="s">
        <v>174</v>
      </c>
      <c r="K187" s="226">
        <v>54.549999999999997</v>
      </c>
      <c r="L187" s="227">
        <v>0</v>
      </c>
      <c r="M187" s="227"/>
      <c r="N187" s="228">
        <f>ROUND(L187*K187,2)</f>
        <v>0</v>
      </c>
      <c r="O187" s="218"/>
      <c r="P187" s="218"/>
      <c r="Q187" s="218"/>
      <c r="R187" s="181"/>
      <c r="T187" s="219" t="s">
        <v>5</v>
      </c>
      <c r="U187" s="56" t="s">
        <v>44</v>
      </c>
      <c r="V187" s="47"/>
      <c r="W187" s="220">
        <f>V187*K187</f>
        <v>0</v>
      </c>
      <c r="X187" s="220">
        <v>0.065000000000000002</v>
      </c>
      <c r="Y187" s="220">
        <f>X187*K187</f>
        <v>3.54575</v>
      </c>
      <c r="Z187" s="220">
        <v>0</v>
      </c>
      <c r="AA187" s="221">
        <f>Z187*K187</f>
        <v>0</v>
      </c>
      <c r="AR187" s="22" t="s">
        <v>161</v>
      </c>
      <c r="AT187" s="22" t="s">
        <v>157</v>
      </c>
      <c r="AU187" s="22" t="s">
        <v>129</v>
      </c>
      <c r="AY187" s="22" t="s">
        <v>150</v>
      </c>
      <c r="BE187" s="136">
        <f>IF(U187="základná",N187,0)</f>
        <v>0</v>
      </c>
      <c r="BF187" s="136">
        <f>IF(U187="znížená",N187,0)</f>
        <v>0</v>
      </c>
      <c r="BG187" s="136">
        <f>IF(U187="zákl. prenesená",N187,0)</f>
        <v>0</v>
      </c>
      <c r="BH187" s="136">
        <f>IF(U187="zníž. prenesená",N187,0)</f>
        <v>0</v>
      </c>
      <c r="BI187" s="136">
        <f>IF(U187="nulová",N187,0)</f>
        <v>0</v>
      </c>
      <c r="BJ187" s="22" t="s">
        <v>129</v>
      </c>
      <c r="BK187" s="136">
        <f>ROUND(L187*K187,2)</f>
        <v>0</v>
      </c>
      <c r="BL187" s="22" t="s">
        <v>155</v>
      </c>
      <c r="BM187" s="22" t="s">
        <v>543</v>
      </c>
    </row>
    <row r="188" s="1" customFormat="1" ht="38.25" customHeight="1">
      <c r="B188" s="177"/>
      <c r="C188" s="212" t="s">
        <v>388</v>
      </c>
      <c r="D188" s="212" t="s">
        <v>151</v>
      </c>
      <c r="E188" s="213" t="s">
        <v>544</v>
      </c>
      <c r="F188" s="214" t="s">
        <v>545</v>
      </c>
      <c r="G188" s="214"/>
      <c r="H188" s="214"/>
      <c r="I188" s="214"/>
      <c r="J188" s="215" t="s">
        <v>169</v>
      </c>
      <c r="K188" s="216">
        <v>3.8420000000000001</v>
      </c>
      <c r="L188" s="217">
        <v>0</v>
      </c>
      <c r="M188" s="217"/>
      <c r="N188" s="218">
        <f>ROUND(L188*K188,2)</f>
        <v>0</v>
      </c>
      <c r="O188" s="218"/>
      <c r="P188" s="218"/>
      <c r="Q188" s="218"/>
      <c r="R188" s="181"/>
      <c r="T188" s="219" t="s">
        <v>5</v>
      </c>
      <c r="U188" s="56" t="s">
        <v>44</v>
      </c>
      <c r="V188" s="47"/>
      <c r="W188" s="220">
        <f>V188*K188</f>
        <v>0</v>
      </c>
      <c r="X188" s="220">
        <v>2.2010900000000002</v>
      </c>
      <c r="Y188" s="220">
        <f>X188*K188</f>
        <v>8.4565877800000013</v>
      </c>
      <c r="Z188" s="220">
        <v>0</v>
      </c>
      <c r="AA188" s="221">
        <f>Z188*K188</f>
        <v>0</v>
      </c>
      <c r="AR188" s="22" t="s">
        <v>155</v>
      </c>
      <c r="AT188" s="22" t="s">
        <v>151</v>
      </c>
      <c r="AU188" s="22" t="s">
        <v>129</v>
      </c>
      <c r="AY188" s="22" t="s">
        <v>150</v>
      </c>
      <c r="BE188" s="136">
        <f>IF(U188="základná",N188,0)</f>
        <v>0</v>
      </c>
      <c r="BF188" s="136">
        <f>IF(U188="znížená",N188,0)</f>
        <v>0</v>
      </c>
      <c r="BG188" s="136">
        <f>IF(U188="zákl. prenesená",N188,0)</f>
        <v>0</v>
      </c>
      <c r="BH188" s="136">
        <f>IF(U188="zníž. prenesená",N188,0)</f>
        <v>0</v>
      </c>
      <c r="BI188" s="136">
        <f>IF(U188="nulová",N188,0)</f>
        <v>0</v>
      </c>
      <c r="BJ188" s="22" t="s">
        <v>129</v>
      </c>
      <c r="BK188" s="136">
        <f>ROUND(L188*K188,2)</f>
        <v>0</v>
      </c>
      <c r="BL188" s="22" t="s">
        <v>155</v>
      </c>
      <c r="BM188" s="22" t="s">
        <v>546</v>
      </c>
    </row>
    <row r="189" s="10" customFormat="1" ht="16.5" customHeight="1">
      <c r="B189" s="241"/>
      <c r="C189" s="242"/>
      <c r="D189" s="242"/>
      <c r="E189" s="243" t="s">
        <v>5</v>
      </c>
      <c r="F189" s="244" t="s">
        <v>547</v>
      </c>
      <c r="G189" s="245"/>
      <c r="H189" s="245"/>
      <c r="I189" s="245"/>
      <c r="J189" s="242"/>
      <c r="K189" s="246">
        <v>3.8420000000000001</v>
      </c>
      <c r="L189" s="242"/>
      <c r="M189" s="242"/>
      <c r="N189" s="242"/>
      <c r="O189" s="242"/>
      <c r="P189" s="242"/>
      <c r="Q189" s="242"/>
      <c r="R189" s="247"/>
      <c r="T189" s="248"/>
      <c r="U189" s="242"/>
      <c r="V189" s="242"/>
      <c r="W189" s="242"/>
      <c r="X189" s="242"/>
      <c r="Y189" s="242"/>
      <c r="Z189" s="242"/>
      <c r="AA189" s="249"/>
      <c r="AT189" s="250" t="s">
        <v>460</v>
      </c>
      <c r="AU189" s="250" t="s">
        <v>129</v>
      </c>
      <c r="AV189" s="10" t="s">
        <v>129</v>
      </c>
      <c r="AW189" s="10" t="s">
        <v>34</v>
      </c>
      <c r="AX189" s="10" t="s">
        <v>77</v>
      </c>
      <c r="AY189" s="250" t="s">
        <v>150</v>
      </c>
    </row>
    <row r="190" s="11" customFormat="1" ht="16.5" customHeight="1">
      <c r="B190" s="252"/>
      <c r="C190" s="253"/>
      <c r="D190" s="253"/>
      <c r="E190" s="254" t="s">
        <v>5</v>
      </c>
      <c r="F190" s="255" t="s">
        <v>465</v>
      </c>
      <c r="G190" s="253"/>
      <c r="H190" s="253"/>
      <c r="I190" s="253"/>
      <c r="J190" s="253"/>
      <c r="K190" s="256">
        <v>3.8420000000000001</v>
      </c>
      <c r="L190" s="253"/>
      <c r="M190" s="253"/>
      <c r="N190" s="253"/>
      <c r="O190" s="253"/>
      <c r="P190" s="253"/>
      <c r="Q190" s="253"/>
      <c r="R190" s="257"/>
      <c r="T190" s="258"/>
      <c r="U190" s="253"/>
      <c r="V190" s="253"/>
      <c r="W190" s="253"/>
      <c r="X190" s="253"/>
      <c r="Y190" s="253"/>
      <c r="Z190" s="253"/>
      <c r="AA190" s="259"/>
      <c r="AT190" s="260" t="s">
        <v>460</v>
      </c>
      <c r="AU190" s="260" t="s">
        <v>129</v>
      </c>
      <c r="AV190" s="11" t="s">
        <v>155</v>
      </c>
      <c r="AW190" s="11" t="s">
        <v>34</v>
      </c>
      <c r="AX190" s="11" t="s">
        <v>85</v>
      </c>
      <c r="AY190" s="260" t="s">
        <v>150</v>
      </c>
    </row>
    <row r="191" s="1" customFormat="1" ht="38.25" customHeight="1">
      <c r="B191" s="177"/>
      <c r="C191" s="212" t="s">
        <v>235</v>
      </c>
      <c r="D191" s="212" t="s">
        <v>151</v>
      </c>
      <c r="E191" s="213" t="s">
        <v>548</v>
      </c>
      <c r="F191" s="214" t="s">
        <v>549</v>
      </c>
      <c r="G191" s="214"/>
      <c r="H191" s="214"/>
      <c r="I191" s="214"/>
      <c r="J191" s="215" t="s">
        <v>533</v>
      </c>
      <c r="K191" s="216">
        <v>4.5999999999999996</v>
      </c>
      <c r="L191" s="217">
        <v>0</v>
      </c>
      <c r="M191" s="217"/>
      <c r="N191" s="218">
        <f>ROUND(L191*K191,2)</f>
        <v>0</v>
      </c>
      <c r="O191" s="218"/>
      <c r="P191" s="218"/>
      <c r="Q191" s="218"/>
      <c r="R191" s="181"/>
      <c r="T191" s="219" t="s">
        <v>5</v>
      </c>
      <c r="U191" s="56" t="s">
        <v>44</v>
      </c>
      <c r="V191" s="47"/>
      <c r="W191" s="220">
        <f>V191*K191</f>
        <v>0</v>
      </c>
      <c r="X191" s="220">
        <v>0.21562999999999999</v>
      </c>
      <c r="Y191" s="220">
        <f>X191*K191</f>
        <v>0.99189799999999984</v>
      </c>
      <c r="Z191" s="220">
        <v>0</v>
      </c>
      <c r="AA191" s="221">
        <f>Z191*K191</f>
        <v>0</v>
      </c>
      <c r="AR191" s="22" t="s">
        <v>155</v>
      </c>
      <c r="AT191" s="22" t="s">
        <v>151</v>
      </c>
      <c r="AU191" s="22" t="s">
        <v>129</v>
      </c>
      <c r="AY191" s="22" t="s">
        <v>150</v>
      </c>
      <c r="BE191" s="136">
        <f>IF(U191="základná",N191,0)</f>
        <v>0</v>
      </c>
      <c r="BF191" s="136">
        <f>IF(U191="znížená",N191,0)</f>
        <v>0</v>
      </c>
      <c r="BG191" s="136">
        <f>IF(U191="zákl. prenesená",N191,0)</f>
        <v>0</v>
      </c>
      <c r="BH191" s="136">
        <f>IF(U191="zníž. prenesená",N191,0)</f>
        <v>0</v>
      </c>
      <c r="BI191" s="136">
        <f>IF(U191="nulová",N191,0)</f>
        <v>0</v>
      </c>
      <c r="BJ191" s="22" t="s">
        <v>129</v>
      </c>
      <c r="BK191" s="136">
        <f>ROUND(L191*K191,2)</f>
        <v>0</v>
      </c>
      <c r="BL191" s="22" t="s">
        <v>155</v>
      </c>
      <c r="BM191" s="22" t="s">
        <v>550</v>
      </c>
    </row>
    <row r="192" s="1" customFormat="1" ht="25.5" customHeight="1">
      <c r="B192" s="177"/>
      <c r="C192" s="222" t="s">
        <v>239</v>
      </c>
      <c r="D192" s="222" t="s">
        <v>157</v>
      </c>
      <c r="E192" s="223" t="s">
        <v>551</v>
      </c>
      <c r="F192" s="224" t="s">
        <v>552</v>
      </c>
      <c r="G192" s="224"/>
      <c r="H192" s="224"/>
      <c r="I192" s="224"/>
      <c r="J192" s="225" t="s">
        <v>174</v>
      </c>
      <c r="K192" s="226">
        <v>10</v>
      </c>
      <c r="L192" s="227">
        <v>0</v>
      </c>
      <c r="M192" s="227"/>
      <c r="N192" s="228">
        <f>ROUND(L192*K192,2)</f>
        <v>0</v>
      </c>
      <c r="O192" s="218"/>
      <c r="P192" s="218"/>
      <c r="Q192" s="218"/>
      <c r="R192" s="181"/>
      <c r="T192" s="219" t="s">
        <v>5</v>
      </c>
      <c r="U192" s="56" t="s">
        <v>44</v>
      </c>
      <c r="V192" s="47"/>
      <c r="W192" s="220">
        <f>V192*K192</f>
        <v>0</v>
      </c>
      <c r="X192" s="220">
        <v>0.00029999999999999997</v>
      </c>
      <c r="Y192" s="220">
        <f>X192*K192</f>
        <v>0.0029999999999999996</v>
      </c>
      <c r="Z192" s="220">
        <v>0</v>
      </c>
      <c r="AA192" s="221">
        <f>Z192*K192</f>
        <v>0</v>
      </c>
      <c r="AR192" s="22" t="s">
        <v>161</v>
      </c>
      <c r="AT192" s="22" t="s">
        <v>157</v>
      </c>
      <c r="AU192" s="22" t="s">
        <v>129</v>
      </c>
      <c r="AY192" s="22" t="s">
        <v>150</v>
      </c>
      <c r="BE192" s="136">
        <f>IF(U192="základná",N192,0)</f>
        <v>0</v>
      </c>
      <c r="BF192" s="136">
        <f>IF(U192="znížená",N192,0)</f>
        <v>0</v>
      </c>
      <c r="BG192" s="136">
        <f>IF(U192="zákl. prenesená",N192,0)</f>
        <v>0</v>
      </c>
      <c r="BH192" s="136">
        <f>IF(U192="zníž. prenesená",N192,0)</f>
        <v>0</v>
      </c>
      <c r="BI192" s="136">
        <f>IF(U192="nulová",N192,0)</f>
        <v>0</v>
      </c>
      <c r="BJ192" s="22" t="s">
        <v>129</v>
      </c>
      <c r="BK192" s="136">
        <f>ROUND(L192*K192,2)</f>
        <v>0</v>
      </c>
      <c r="BL192" s="22" t="s">
        <v>155</v>
      </c>
      <c r="BM192" s="22" t="s">
        <v>553</v>
      </c>
    </row>
    <row r="193" s="1" customFormat="1" ht="38.25" customHeight="1">
      <c r="B193" s="177"/>
      <c r="C193" s="222" t="s">
        <v>243</v>
      </c>
      <c r="D193" s="222" t="s">
        <v>157</v>
      </c>
      <c r="E193" s="223" t="s">
        <v>554</v>
      </c>
      <c r="F193" s="224" t="s">
        <v>555</v>
      </c>
      <c r="G193" s="224"/>
      <c r="H193" s="224"/>
      <c r="I193" s="224"/>
      <c r="J193" s="225" t="s">
        <v>174</v>
      </c>
      <c r="K193" s="226">
        <v>4.5999999999999996</v>
      </c>
      <c r="L193" s="227">
        <v>0</v>
      </c>
      <c r="M193" s="227"/>
      <c r="N193" s="228">
        <f>ROUND(L193*K193,2)</f>
        <v>0</v>
      </c>
      <c r="O193" s="218"/>
      <c r="P193" s="218"/>
      <c r="Q193" s="218"/>
      <c r="R193" s="181"/>
      <c r="T193" s="219" t="s">
        <v>5</v>
      </c>
      <c r="U193" s="56" t="s">
        <v>44</v>
      </c>
      <c r="V193" s="47"/>
      <c r="W193" s="220">
        <f>V193*K193</f>
        <v>0</v>
      </c>
      <c r="X193" s="220">
        <v>0.035000000000000003</v>
      </c>
      <c r="Y193" s="220">
        <f>X193*K193</f>
        <v>0.161</v>
      </c>
      <c r="Z193" s="220">
        <v>0</v>
      </c>
      <c r="AA193" s="221">
        <f>Z193*K193</f>
        <v>0</v>
      </c>
      <c r="AR193" s="22" t="s">
        <v>161</v>
      </c>
      <c r="AT193" s="22" t="s">
        <v>157</v>
      </c>
      <c r="AU193" s="22" t="s">
        <v>129</v>
      </c>
      <c r="AY193" s="22" t="s">
        <v>150</v>
      </c>
      <c r="BE193" s="136">
        <f>IF(U193="základná",N193,0)</f>
        <v>0</v>
      </c>
      <c r="BF193" s="136">
        <f>IF(U193="znížená",N193,0)</f>
        <v>0</v>
      </c>
      <c r="BG193" s="136">
        <f>IF(U193="zákl. prenesená",N193,0)</f>
        <v>0</v>
      </c>
      <c r="BH193" s="136">
        <f>IF(U193="zníž. prenesená",N193,0)</f>
        <v>0</v>
      </c>
      <c r="BI193" s="136">
        <f>IF(U193="nulová",N193,0)</f>
        <v>0</v>
      </c>
      <c r="BJ193" s="22" t="s">
        <v>129</v>
      </c>
      <c r="BK193" s="136">
        <f>ROUND(L193*K193,2)</f>
        <v>0</v>
      </c>
      <c r="BL193" s="22" t="s">
        <v>155</v>
      </c>
      <c r="BM193" s="22" t="s">
        <v>556</v>
      </c>
    </row>
    <row r="194" s="1" customFormat="1" ht="63.75" customHeight="1">
      <c r="B194" s="177"/>
      <c r="C194" s="222" t="s">
        <v>247</v>
      </c>
      <c r="D194" s="222" t="s">
        <v>157</v>
      </c>
      <c r="E194" s="223" t="s">
        <v>557</v>
      </c>
      <c r="F194" s="224" t="s">
        <v>558</v>
      </c>
      <c r="G194" s="224"/>
      <c r="H194" s="224"/>
      <c r="I194" s="224"/>
      <c r="J194" s="225" t="s">
        <v>174</v>
      </c>
      <c r="K194" s="226">
        <v>4.5999999999999996</v>
      </c>
      <c r="L194" s="227">
        <v>0</v>
      </c>
      <c r="M194" s="227"/>
      <c r="N194" s="228">
        <f>ROUND(L194*K194,2)</f>
        <v>0</v>
      </c>
      <c r="O194" s="218"/>
      <c r="P194" s="218"/>
      <c r="Q194" s="218"/>
      <c r="R194" s="181"/>
      <c r="T194" s="219" t="s">
        <v>5</v>
      </c>
      <c r="U194" s="56" t="s">
        <v>44</v>
      </c>
      <c r="V194" s="47"/>
      <c r="W194" s="220">
        <f>V194*K194</f>
        <v>0</v>
      </c>
      <c r="X194" s="220">
        <v>0.0101</v>
      </c>
      <c r="Y194" s="220">
        <f>X194*K194</f>
        <v>0.046459999999999994</v>
      </c>
      <c r="Z194" s="220">
        <v>0</v>
      </c>
      <c r="AA194" s="221">
        <f>Z194*K194</f>
        <v>0</v>
      </c>
      <c r="AR194" s="22" t="s">
        <v>161</v>
      </c>
      <c r="AT194" s="22" t="s">
        <v>157</v>
      </c>
      <c r="AU194" s="22" t="s">
        <v>129</v>
      </c>
      <c r="AY194" s="22" t="s">
        <v>150</v>
      </c>
      <c r="BE194" s="136">
        <f>IF(U194="základná",N194,0)</f>
        <v>0</v>
      </c>
      <c r="BF194" s="136">
        <f>IF(U194="znížená",N194,0)</f>
        <v>0</v>
      </c>
      <c r="BG194" s="136">
        <f>IF(U194="zákl. prenesená",N194,0)</f>
        <v>0</v>
      </c>
      <c r="BH194" s="136">
        <f>IF(U194="zníž. prenesená",N194,0)</f>
        <v>0</v>
      </c>
      <c r="BI194" s="136">
        <f>IF(U194="nulová",N194,0)</f>
        <v>0</v>
      </c>
      <c r="BJ194" s="22" t="s">
        <v>129</v>
      </c>
      <c r="BK194" s="136">
        <f>ROUND(L194*K194,2)</f>
        <v>0</v>
      </c>
      <c r="BL194" s="22" t="s">
        <v>155</v>
      </c>
      <c r="BM194" s="22" t="s">
        <v>559</v>
      </c>
    </row>
    <row r="195" s="1" customFormat="1" ht="25.5" customHeight="1">
      <c r="B195" s="177"/>
      <c r="C195" s="212" t="s">
        <v>390</v>
      </c>
      <c r="D195" s="212" t="s">
        <v>151</v>
      </c>
      <c r="E195" s="213" t="s">
        <v>560</v>
      </c>
      <c r="F195" s="214" t="s">
        <v>561</v>
      </c>
      <c r="G195" s="214"/>
      <c r="H195" s="214"/>
      <c r="I195" s="214"/>
      <c r="J195" s="215" t="s">
        <v>359</v>
      </c>
      <c r="K195" s="216">
        <v>77.200999999999993</v>
      </c>
      <c r="L195" s="217">
        <v>0</v>
      </c>
      <c r="M195" s="217"/>
      <c r="N195" s="218">
        <f>ROUND(L195*K195,2)</f>
        <v>0</v>
      </c>
      <c r="O195" s="218"/>
      <c r="P195" s="218"/>
      <c r="Q195" s="218"/>
      <c r="R195" s="181"/>
      <c r="T195" s="219" t="s">
        <v>5</v>
      </c>
      <c r="U195" s="56" t="s">
        <v>44</v>
      </c>
      <c r="V195" s="47"/>
      <c r="W195" s="220">
        <f>V195*K195</f>
        <v>0</v>
      </c>
      <c r="X195" s="220">
        <v>0</v>
      </c>
      <c r="Y195" s="220">
        <f>X195*K195</f>
        <v>0</v>
      </c>
      <c r="Z195" s="220">
        <v>0</v>
      </c>
      <c r="AA195" s="221">
        <f>Z195*K195</f>
        <v>0</v>
      </c>
      <c r="AR195" s="22" t="s">
        <v>155</v>
      </c>
      <c r="AT195" s="22" t="s">
        <v>151</v>
      </c>
      <c r="AU195" s="22" t="s">
        <v>129</v>
      </c>
      <c r="AY195" s="22" t="s">
        <v>150</v>
      </c>
      <c r="BE195" s="136">
        <f>IF(U195="základná",N195,0)</f>
        <v>0</v>
      </c>
      <c r="BF195" s="136">
        <f>IF(U195="znížená",N195,0)</f>
        <v>0</v>
      </c>
      <c r="BG195" s="136">
        <f>IF(U195="zákl. prenesená",N195,0)</f>
        <v>0</v>
      </c>
      <c r="BH195" s="136">
        <f>IF(U195="zníž. prenesená",N195,0)</f>
        <v>0</v>
      </c>
      <c r="BI195" s="136">
        <f>IF(U195="nulová",N195,0)</f>
        <v>0</v>
      </c>
      <c r="BJ195" s="22" t="s">
        <v>129</v>
      </c>
      <c r="BK195" s="136">
        <f>ROUND(L195*K195,2)</f>
        <v>0</v>
      </c>
      <c r="BL195" s="22" t="s">
        <v>155</v>
      </c>
      <c r="BM195" s="22" t="s">
        <v>562</v>
      </c>
    </row>
    <row r="196" s="1" customFormat="1" ht="25.5" customHeight="1">
      <c r="B196" s="177"/>
      <c r="C196" s="212" t="s">
        <v>273</v>
      </c>
      <c r="D196" s="212" t="s">
        <v>151</v>
      </c>
      <c r="E196" s="213" t="s">
        <v>563</v>
      </c>
      <c r="F196" s="214" t="s">
        <v>564</v>
      </c>
      <c r="G196" s="214"/>
      <c r="H196" s="214"/>
      <c r="I196" s="214"/>
      <c r="J196" s="215" t="s">
        <v>359</v>
      </c>
      <c r="K196" s="216">
        <v>1466.819</v>
      </c>
      <c r="L196" s="217">
        <v>0</v>
      </c>
      <c r="M196" s="217"/>
      <c r="N196" s="218">
        <f>ROUND(L196*K196,2)</f>
        <v>0</v>
      </c>
      <c r="O196" s="218"/>
      <c r="P196" s="218"/>
      <c r="Q196" s="218"/>
      <c r="R196" s="181"/>
      <c r="T196" s="219" t="s">
        <v>5</v>
      </c>
      <c r="U196" s="56" t="s">
        <v>44</v>
      </c>
      <c r="V196" s="47"/>
      <c r="W196" s="220">
        <f>V196*K196</f>
        <v>0</v>
      </c>
      <c r="X196" s="220">
        <v>0</v>
      </c>
      <c r="Y196" s="220">
        <f>X196*K196</f>
        <v>0</v>
      </c>
      <c r="Z196" s="220">
        <v>0</v>
      </c>
      <c r="AA196" s="221">
        <f>Z196*K196</f>
        <v>0</v>
      </c>
      <c r="AR196" s="22" t="s">
        <v>155</v>
      </c>
      <c r="AT196" s="22" t="s">
        <v>151</v>
      </c>
      <c r="AU196" s="22" t="s">
        <v>129</v>
      </c>
      <c r="AY196" s="22" t="s">
        <v>150</v>
      </c>
      <c r="BE196" s="136">
        <f>IF(U196="základná",N196,0)</f>
        <v>0</v>
      </c>
      <c r="BF196" s="136">
        <f>IF(U196="znížená",N196,0)</f>
        <v>0</v>
      </c>
      <c r="BG196" s="136">
        <f>IF(U196="zákl. prenesená",N196,0)</f>
        <v>0</v>
      </c>
      <c r="BH196" s="136">
        <f>IF(U196="zníž. prenesená",N196,0)</f>
        <v>0</v>
      </c>
      <c r="BI196" s="136">
        <f>IF(U196="nulová",N196,0)</f>
        <v>0</v>
      </c>
      <c r="BJ196" s="22" t="s">
        <v>129</v>
      </c>
      <c r="BK196" s="136">
        <f>ROUND(L196*K196,2)</f>
        <v>0</v>
      </c>
      <c r="BL196" s="22" t="s">
        <v>155</v>
      </c>
      <c r="BM196" s="22" t="s">
        <v>565</v>
      </c>
    </row>
    <row r="197" s="1" customFormat="1" ht="25.5" customHeight="1">
      <c r="B197" s="177"/>
      <c r="C197" s="212" t="s">
        <v>277</v>
      </c>
      <c r="D197" s="212" t="s">
        <v>151</v>
      </c>
      <c r="E197" s="213" t="s">
        <v>566</v>
      </c>
      <c r="F197" s="214" t="s">
        <v>567</v>
      </c>
      <c r="G197" s="214"/>
      <c r="H197" s="214"/>
      <c r="I197" s="214"/>
      <c r="J197" s="215" t="s">
        <v>359</v>
      </c>
      <c r="K197" s="216">
        <v>77.200999999999993</v>
      </c>
      <c r="L197" s="217">
        <v>0</v>
      </c>
      <c r="M197" s="217"/>
      <c r="N197" s="218">
        <f>ROUND(L197*K197,2)</f>
        <v>0</v>
      </c>
      <c r="O197" s="218"/>
      <c r="P197" s="218"/>
      <c r="Q197" s="218"/>
      <c r="R197" s="181"/>
      <c r="T197" s="219" t="s">
        <v>5</v>
      </c>
      <c r="U197" s="56" t="s">
        <v>44</v>
      </c>
      <c r="V197" s="47"/>
      <c r="W197" s="220">
        <f>V197*K197</f>
        <v>0</v>
      </c>
      <c r="X197" s="220">
        <v>0</v>
      </c>
      <c r="Y197" s="220">
        <f>X197*K197</f>
        <v>0</v>
      </c>
      <c r="Z197" s="220">
        <v>0</v>
      </c>
      <c r="AA197" s="221">
        <f>Z197*K197</f>
        <v>0</v>
      </c>
      <c r="AR197" s="22" t="s">
        <v>155</v>
      </c>
      <c r="AT197" s="22" t="s">
        <v>151</v>
      </c>
      <c r="AU197" s="22" t="s">
        <v>129</v>
      </c>
      <c r="AY197" s="22" t="s">
        <v>150</v>
      </c>
      <c r="BE197" s="136">
        <f>IF(U197="základná",N197,0)</f>
        <v>0</v>
      </c>
      <c r="BF197" s="136">
        <f>IF(U197="znížená",N197,0)</f>
        <v>0</v>
      </c>
      <c r="BG197" s="136">
        <f>IF(U197="zákl. prenesená",N197,0)</f>
        <v>0</v>
      </c>
      <c r="BH197" s="136">
        <f>IF(U197="zníž. prenesená",N197,0)</f>
        <v>0</v>
      </c>
      <c r="BI197" s="136">
        <f>IF(U197="nulová",N197,0)</f>
        <v>0</v>
      </c>
      <c r="BJ197" s="22" t="s">
        <v>129</v>
      </c>
      <c r="BK197" s="136">
        <f>ROUND(L197*K197,2)</f>
        <v>0</v>
      </c>
      <c r="BL197" s="22" t="s">
        <v>155</v>
      </c>
      <c r="BM197" s="22" t="s">
        <v>568</v>
      </c>
    </row>
    <row r="198" s="1" customFormat="1" ht="25.5" customHeight="1">
      <c r="B198" s="177"/>
      <c r="C198" s="212" t="s">
        <v>318</v>
      </c>
      <c r="D198" s="212" t="s">
        <v>151</v>
      </c>
      <c r="E198" s="213" t="s">
        <v>569</v>
      </c>
      <c r="F198" s="214" t="s">
        <v>570</v>
      </c>
      <c r="G198" s="214"/>
      <c r="H198" s="214"/>
      <c r="I198" s="214"/>
      <c r="J198" s="215" t="s">
        <v>359</v>
      </c>
      <c r="K198" s="216">
        <v>77.200999999999993</v>
      </c>
      <c r="L198" s="217">
        <v>0</v>
      </c>
      <c r="M198" s="217"/>
      <c r="N198" s="218">
        <f>ROUND(L198*K198,2)</f>
        <v>0</v>
      </c>
      <c r="O198" s="218"/>
      <c r="P198" s="218"/>
      <c r="Q198" s="218"/>
      <c r="R198" s="181"/>
      <c r="T198" s="219" t="s">
        <v>5</v>
      </c>
      <c r="U198" s="56" t="s">
        <v>44</v>
      </c>
      <c r="V198" s="47"/>
      <c r="W198" s="220">
        <f>V198*K198</f>
        <v>0</v>
      </c>
      <c r="X198" s="220">
        <v>0</v>
      </c>
      <c r="Y198" s="220">
        <f>X198*K198</f>
        <v>0</v>
      </c>
      <c r="Z198" s="220">
        <v>0</v>
      </c>
      <c r="AA198" s="221">
        <f>Z198*K198</f>
        <v>0</v>
      </c>
      <c r="AR198" s="22" t="s">
        <v>155</v>
      </c>
      <c r="AT198" s="22" t="s">
        <v>151</v>
      </c>
      <c r="AU198" s="22" t="s">
        <v>129</v>
      </c>
      <c r="AY198" s="22" t="s">
        <v>150</v>
      </c>
      <c r="BE198" s="136">
        <f>IF(U198="základná",N198,0)</f>
        <v>0</v>
      </c>
      <c r="BF198" s="136">
        <f>IF(U198="znížená",N198,0)</f>
        <v>0</v>
      </c>
      <c r="BG198" s="136">
        <f>IF(U198="zákl. prenesená",N198,0)</f>
        <v>0</v>
      </c>
      <c r="BH198" s="136">
        <f>IF(U198="zníž. prenesená",N198,0)</f>
        <v>0</v>
      </c>
      <c r="BI198" s="136">
        <f>IF(U198="nulová",N198,0)</f>
        <v>0</v>
      </c>
      <c r="BJ198" s="22" t="s">
        <v>129</v>
      </c>
      <c r="BK198" s="136">
        <f>ROUND(L198*K198,2)</f>
        <v>0</v>
      </c>
      <c r="BL198" s="22" t="s">
        <v>155</v>
      </c>
      <c r="BM198" s="22" t="s">
        <v>571</v>
      </c>
    </row>
    <row r="199" s="1" customFormat="1" ht="25.5" customHeight="1">
      <c r="B199" s="177"/>
      <c r="C199" s="212" t="s">
        <v>393</v>
      </c>
      <c r="D199" s="212" t="s">
        <v>151</v>
      </c>
      <c r="E199" s="213" t="s">
        <v>572</v>
      </c>
      <c r="F199" s="214" t="s">
        <v>573</v>
      </c>
      <c r="G199" s="214"/>
      <c r="H199" s="214"/>
      <c r="I199" s="214"/>
      <c r="J199" s="215" t="s">
        <v>359</v>
      </c>
      <c r="K199" s="216">
        <v>77.200999999999993</v>
      </c>
      <c r="L199" s="217">
        <v>0</v>
      </c>
      <c r="M199" s="217"/>
      <c r="N199" s="218">
        <f>ROUND(L199*K199,2)</f>
        <v>0</v>
      </c>
      <c r="O199" s="218"/>
      <c r="P199" s="218"/>
      <c r="Q199" s="218"/>
      <c r="R199" s="181"/>
      <c r="T199" s="219" t="s">
        <v>5</v>
      </c>
      <c r="U199" s="56" t="s">
        <v>44</v>
      </c>
      <c r="V199" s="47"/>
      <c r="W199" s="220">
        <f>V199*K199</f>
        <v>0</v>
      </c>
      <c r="X199" s="220">
        <v>0</v>
      </c>
      <c r="Y199" s="220">
        <f>X199*K199</f>
        <v>0</v>
      </c>
      <c r="Z199" s="220">
        <v>0</v>
      </c>
      <c r="AA199" s="221">
        <f>Z199*K199</f>
        <v>0</v>
      </c>
      <c r="AR199" s="22" t="s">
        <v>155</v>
      </c>
      <c r="AT199" s="22" t="s">
        <v>151</v>
      </c>
      <c r="AU199" s="22" t="s">
        <v>129</v>
      </c>
      <c r="AY199" s="22" t="s">
        <v>150</v>
      </c>
      <c r="BE199" s="136">
        <f>IF(U199="základná",N199,0)</f>
        <v>0</v>
      </c>
      <c r="BF199" s="136">
        <f>IF(U199="znížená",N199,0)</f>
        <v>0</v>
      </c>
      <c r="BG199" s="136">
        <f>IF(U199="zákl. prenesená",N199,0)</f>
        <v>0</v>
      </c>
      <c r="BH199" s="136">
        <f>IF(U199="zníž. prenesená",N199,0)</f>
        <v>0</v>
      </c>
      <c r="BI199" s="136">
        <f>IF(U199="nulová",N199,0)</f>
        <v>0</v>
      </c>
      <c r="BJ199" s="22" t="s">
        <v>129</v>
      </c>
      <c r="BK199" s="136">
        <f>ROUND(L199*K199,2)</f>
        <v>0</v>
      </c>
      <c r="BL199" s="22" t="s">
        <v>155</v>
      </c>
      <c r="BM199" s="22" t="s">
        <v>574</v>
      </c>
    </row>
    <row r="200" s="9" customFormat="1" ht="29.88" customHeight="1">
      <c r="B200" s="199"/>
      <c r="C200" s="200"/>
      <c r="D200" s="209" t="s">
        <v>124</v>
      </c>
      <c r="E200" s="209"/>
      <c r="F200" s="209"/>
      <c r="G200" s="209"/>
      <c r="H200" s="209"/>
      <c r="I200" s="209"/>
      <c r="J200" s="209"/>
      <c r="K200" s="209"/>
      <c r="L200" s="209"/>
      <c r="M200" s="209"/>
      <c r="N200" s="229">
        <f>BK200</f>
        <v>0</v>
      </c>
      <c r="O200" s="230"/>
      <c r="P200" s="230"/>
      <c r="Q200" s="230"/>
      <c r="R200" s="202"/>
      <c r="T200" s="203"/>
      <c r="U200" s="200"/>
      <c r="V200" s="200"/>
      <c r="W200" s="204">
        <f>W201</f>
        <v>0</v>
      </c>
      <c r="X200" s="200"/>
      <c r="Y200" s="204">
        <f>Y201</f>
        <v>0</v>
      </c>
      <c r="Z200" s="200"/>
      <c r="AA200" s="205">
        <f>AA201</f>
        <v>0</v>
      </c>
      <c r="AR200" s="206" t="s">
        <v>85</v>
      </c>
      <c r="AT200" s="207" t="s">
        <v>76</v>
      </c>
      <c r="AU200" s="207" t="s">
        <v>85</v>
      </c>
      <c r="AY200" s="206" t="s">
        <v>150</v>
      </c>
      <c r="BK200" s="208">
        <f>BK201</f>
        <v>0</v>
      </c>
    </row>
    <row r="201" s="1" customFormat="1" ht="38.25" customHeight="1">
      <c r="B201" s="177"/>
      <c r="C201" s="212" t="s">
        <v>281</v>
      </c>
      <c r="D201" s="212" t="s">
        <v>151</v>
      </c>
      <c r="E201" s="213" t="s">
        <v>575</v>
      </c>
      <c r="F201" s="214" t="s">
        <v>576</v>
      </c>
      <c r="G201" s="214"/>
      <c r="H201" s="214"/>
      <c r="I201" s="214"/>
      <c r="J201" s="215" t="s">
        <v>359</v>
      </c>
      <c r="K201" s="216">
        <v>164.88900000000001</v>
      </c>
      <c r="L201" s="217">
        <v>0</v>
      </c>
      <c r="M201" s="217"/>
      <c r="N201" s="218">
        <f>ROUND(L201*K201,2)</f>
        <v>0</v>
      </c>
      <c r="O201" s="218"/>
      <c r="P201" s="218"/>
      <c r="Q201" s="218"/>
      <c r="R201" s="181"/>
      <c r="T201" s="219" t="s">
        <v>5</v>
      </c>
      <c r="U201" s="56" t="s">
        <v>44</v>
      </c>
      <c r="V201" s="47"/>
      <c r="W201" s="220">
        <f>V201*K201</f>
        <v>0</v>
      </c>
      <c r="X201" s="220">
        <v>0</v>
      </c>
      <c r="Y201" s="220">
        <f>X201*K201</f>
        <v>0</v>
      </c>
      <c r="Z201" s="220">
        <v>0</v>
      </c>
      <c r="AA201" s="221">
        <f>Z201*K201</f>
        <v>0</v>
      </c>
      <c r="AR201" s="22" t="s">
        <v>155</v>
      </c>
      <c r="AT201" s="22" t="s">
        <v>151</v>
      </c>
      <c r="AU201" s="22" t="s">
        <v>129</v>
      </c>
      <c r="AY201" s="22" t="s">
        <v>150</v>
      </c>
      <c r="BE201" s="136">
        <f>IF(U201="základná",N201,0)</f>
        <v>0</v>
      </c>
      <c r="BF201" s="136">
        <f>IF(U201="znížená",N201,0)</f>
        <v>0</v>
      </c>
      <c r="BG201" s="136">
        <f>IF(U201="zákl. prenesená",N201,0)</f>
        <v>0</v>
      </c>
      <c r="BH201" s="136">
        <f>IF(U201="zníž. prenesená",N201,0)</f>
        <v>0</v>
      </c>
      <c r="BI201" s="136">
        <f>IF(U201="nulová",N201,0)</f>
        <v>0</v>
      </c>
      <c r="BJ201" s="22" t="s">
        <v>129</v>
      </c>
      <c r="BK201" s="136">
        <f>ROUND(L201*K201,2)</f>
        <v>0</v>
      </c>
      <c r="BL201" s="22" t="s">
        <v>155</v>
      </c>
      <c r="BM201" s="22" t="s">
        <v>577</v>
      </c>
    </row>
    <row r="202" s="1" customFormat="1" ht="49.92" customHeight="1">
      <c r="B202" s="46"/>
      <c r="C202" s="47"/>
      <c r="D202" s="201" t="s">
        <v>361</v>
      </c>
      <c r="E202" s="47"/>
      <c r="F202" s="47"/>
      <c r="G202" s="47"/>
      <c r="H202" s="47"/>
      <c r="I202" s="47"/>
      <c r="J202" s="47"/>
      <c r="K202" s="47"/>
      <c r="L202" s="47"/>
      <c r="M202" s="47"/>
      <c r="N202" s="231">
        <f>BK202</f>
        <v>0</v>
      </c>
      <c r="O202" s="232"/>
      <c r="P202" s="232"/>
      <c r="Q202" s="232"/>
      <c r="R202" s="48"/>
      <c r="T202" s="233"/>
      <c r="U202" s="47"/>
      <c r="V202" s="47"/>
      <c r="W202" s="47"/>
      <c r="X202" s="47"/>
      <c r="Y202" s="47"/>
      <c r="Z202" s="47"/>
      <c r="AA202" s="94"/>
      <c r="AT202" s="22" t="s">
        <v>76</v>
      </c>
      <c r="AU202" s="22" t="s">
        <v>77</v>
      </c>
      <c r="AY202" s="22" t="s">
        <v>362</v>
      </c>
      <c r="BK202" s="136">
        <f>SUM(BK203:BK207)</f>
        <v>0</v>
      </c>
    </row>
    <row r="203" s="1" customFormat="1" ht="22.32" customHeight="1">
      <c r="B203" s="46"/>
      <c r="C203" s="234" t="s">
        <v>5</v>
      </c>
      <c r="D203" s="234" t="s">
        <v>151</v>
      </c>
      <c r="E203" s="235" t="s">
        <v>5</v>
      </c>
      <c r="F203" s="236" t="s">
        <v>5</v>
      </c>
      <c r="G203" s="236"/>
      <c r="H203" s="236"/>
      <c r="I203" s="236"/>
      <c r="J203" s="237" t="s">
        <v>5</v>
      </c>
      <c r="K203" s="238"/>
      <c r="L203" s="217"/>
      <c r="M203" s="239"/>
      <c r="N203" s="239">
        <f>BK203</f>
        <v>0</v>
      </c>
      <c r="O203" s="239"/>
      <c r="P203" s="239"/>
      <c r="Q203" s="239"/>
      <c r="R203" s="48"/>
      <c r="T203" s="219" t="s">
        <v>5</v>
      </c>
      <c r="U203" s="240" t="s">
        <v>44</v>
      </c>
      <c r="V203" s="47"/>
      <c r="W203" s="47"/>
      <c r="X203" s="47"/>
      <c r="Y203" s="47"/>
      <c r="Z203" s="47"/>
      <c r="AA203" s="94"/>
      <c r="AT203" s="22" t="s">
        <v>362</v>
      </c>
      <c r="AU203" s="22" t="s">
        <v>85</v>
      </c>
      <c r="AY203" s="22" t="s">
        <v>362</v>
      </c>
      <c r="BE203" s="136">
        <f>IF(U203="základná",N203,0)</f>
        <v>0</v>
      </c>
      <c r="BF203" s="136">
        <f>IF(U203="znížená",N203,0)</f>
        <v>0</v>
      </c>
      <c r="BG203" s="136">
        <f>IF(U203="zákl. prenesená",N203,0)</f>
        <v>0</v>
      </c>
      <c r="BH203" s="136">
        <f>IF(U203="zníž. prenesená",N203,0)</f>
        <v>0</v>
      </c>
      <c r="BI203" s="136">
        <f>IF(U203="nulová",N203,0)</f>
        <v>0</v>
      </c>
      <c r="BJ203" s="22" t="s">
        <v>129</v>
      </c>
      <c r="BK203" s="136">
        <f>L203*K203</f>
        <v>0</v>
      </c>
    </row>
    <row r="204" s="1" customFormat="1" ht="22.32" customHeight="1">
      <c r="B204" s="46"/>
      <c r="C204" s="234" t="s">
        <v>5</v>
      </c>
      <c r="D204" s="234" t="s">
        <v>151</v>
      </c>
      <c r="E204" s="235" t="s">
        <v>5</v>
      </c>
      <c r="F204" s="236" t="s">
        <v>5</v>
      </c>
      <c r="G204" s="236"/>
      <c r="H204" s="236"/>
      <c r="I204" s="236"/>
      <c r="J204" s="237" t="s">
        <v>5</v>
      </c>
      <c r="K204" s="238"/>
      <c r="L204" s="217"/>
      <c r="M204" s="239"/>
      <c r="N204" s="239">
        <f>BK204</f>
        <v>0</v>
      </c>
      <c r="O204" s="239"/>
      <c r="P204" s="239"/>
      <c r="Q204" s="239"/>
      <c r="R204" s="48"/>
      <c r="T204" s="219" t="s">
        <v>5</v>
      </c>
      <c r="U204" s="240" t="s">
        <v>44</v>
      </c>
      <c r="V204" s="47"/>
      <c r="W204" s="47"/>
      <c r="X204" s="47"/>
      <c r="Y204" s="47"/>
      <c r="Z204" s="47"/>
      <c r="AA204" s="94"/>
      <c r="AT204" s="22" t="s">
        <v>362</v>
      </c>
      <c r="AU204" s="22" t="s">
        <v>85</v>
      </c>
      <c r="AY204" s="22" t="s">
        <v>362</v>
      </c>
      <c r="BE204" s="136">
        <f>IF(U204="základná",N204,0)</f>
        <v>0</v>
      </c>
      <c r="BF204" s="136">
        <f>IF(U204="znížená",N204,0)</f>
        <v>0</v>
      </c>
      <c r="BG204" s="136">
        <f>IF(U204="zákl. prenesená",N204,0)</f>
        <v>0</v>
      </c>
      <c r="BH204" s="136">
        <f>IF(U204="zníž. prenesená",N204,0)</f>
        <v>0</v>
      </c>
      <c r="BI204" s="136">
        <f>IF(U204="nulová",N204,0)</f>
        <v>0</v>
      </c>
      <c r="BJ204" s="22" t="s">
        <v>129</v>
      </c>
      <c r="BK204" s="136">
        <f>L204*K204</f>
        <v>0</v>
      </c>
    </row>
    <row r="205" s="1" customFormat="1" ht="22.32" customHeight="1">
      <c r="B205" s="46"/>
      <c r="C205" s="234" t="s">
        <v>5</v>
      </c>
      <c r="D205" s="234" t="s">
        <v>151</v>
      </c>
      <c r="E205" s="235" t="s">
        <v>5</v>
      </c>
      <c r="F205" s="236" t="s">
        <v>5</v>
      </c>
      <c r="G205" s="236"/>
      <c r="H205" s="236"/>
      <c r="I205" s="236"/>
      <c r="J205" s="237" t="s">
        <v>5</v>
      </c>
      <c r="K205" s="238"/>
      <c r="L205" s="217"/>
      <c r="M205" s="239"/>
      <c r="N205" s="239">
        <f>BK205</f>
        <v>0</v>
      </c>
      <c r="O205" s="239"/>
      <c r="P205" s="239"/>
      <c r="Q205" s="239"/>
      <c r="R205" s="48"/>
      <c r="T205" s="219" t="s">
        <v>5</v>
      </c>
      <c r="U205" s="240" t="s">
        <v>44</v>
      </c>
      <c r="V205" s="47"/>
      <c r="W205" s="47"/>
      <c r="X205" s="47"/>
      <c r="Y205" s="47"/>
      <c r="Z205" s="47"/>
      <c r="AA205" s="94"/>
      <c r="AT205" s="22" t="s">
        <v>362</v>
      </c>
      <c r="AU205" s="22" t="s">
        <v>85</v>
      </c>
      <c r="AY205" s="22" t="s">
        <v>362</v>
      </c>
      <c r="BE205" s="136">
        <f>IF(U205="základná",N205,0)</f>
        <v>0</v>
      </c>
      <c r="BF205" s="136">
        <f>IF(U205="znížená",N205,0)</f>
        <v>0</v>
      </c>
      <c r="BG205" s="136">
        <f>IF(U205="zákl. prenesená",N205,0)</f>
        <v>0</v>
      </c>
      <c r="BH205" s="136">
        <f>IF(U205="zníž. prenesená",N205,0)</f>
        <v>0</v>
      </c>
      <c r="BI205" s="136">
        <f>IF(U205="nulová",N205,0)</f>
        <v>0</v>
      </c>
      <c r="BJ205" s="22" t="s">
        <v>129</v>
      </c>
      <c r="BK205" s="136">
        <f>L205*K205</f>
        <v>0</v>
      </c>
    </row>
    <row r="206" s="1" customFormat="1" ht="22.32" customHeight="1">
      <c r="B206" s="46"/>
      <c r="C206" s="234" t="s">
        <v>5</v>
      </c>
      <c r="D206" s="234" t="s">
        <v>151</v>
      </c>
      <c r="E206" s="235" t="s">
        <v>5</v>
      </c>
      <c r="F206" s="236" t="s">
        <v>5</v>
      </c>
      <c r="G206" s="236"/>
      <c r="H206" s="236"/>
      <c r="I206" s="236"/>
      <c r="J206" s="237" t="s">
        <v>5</v>
      </c>
      <c r="K206" s="238"/>
      <c r="L206" s="217"/>
      <c r="M206" s="239"/>
      <c r="N206" s="239">
        <f>BK206</f>
        <v>0</v>
      </c>
      <c r="O206" s="239"/>
      <c r="P206" s="239"/>
      <c r="Q206" s="239"/>
      <c r="R206" s="48"/>
      <c r="T206" s="219" t="s">
        <v>5</v>
      </c>
      <c r="U206" s="240" t="s">
        <v>44</v>
      </c>
      <c r="V206" s="47"/>
      <c r="W206" s="47"/>
      <c r="X206" s="47"/>
      <c r="Y206" s="47"/>
      <c r="Z206" s="47"/>
      <c r="AA206" s="94"/>
      <c r="AT206" s="22" t="s">
        <v>362</v>
      </c>
      <c r="AU206" s="22" t="s">
        <v>85</v>
      </c>
      <c r="AY206" s="22" t="s">
        <v>362</v>
      </c>
      <c r="BE206" s="136">
        <f>IF(U206="základná",N206,0)</f>
        <v>0</v>
      </c>
      <c r="BF206" s="136">
        <f>IF(U206="znížená",N206,0)</f>
        <v>0</v>
      </c>
      <c r="BG206" s="136">
        <f>IF(U206="zákl. prenesená",N206,0)</f>
        <v>0</v>
      </c>
      <c r="BH206" s="136">
        <f>IF(U206="zníž. prenesená",N206,0)</f>
        <v>0</v>
      </c>
      <c r="BI206" s="136">
        <f>IF(U206="nulová",N206,0)</f>
        <v>0</v>
      </c>
      <c r="BJ206" s="22" t="s">
        <v>129</v>
      </c>
      <c r="BK206" s="136">
        <f>L206*K206</f>
        <v>0</v>
      </c>
    </row>
    <row r="207" s="1" customFormat="1" ht="22.32" customHeight="1">
      <c r="B207" s="46"/>
      <c r="C207" s="234" t="s">
        <v>5</v>
      </c>
      <c r="D207" s="234" t="s">
        <v>151</v>
      </c>
      <c r="E207" s="235" t="s">
        <v>5</v>
      </c>
      <c r="F207" s="236" t="s">
        <v>5</v>
      </c>
      <c r="G207" s="236"/>
      <c r="H207" s="236"/>
      <c r="I207" s="236"/>
      <c r="J207" s="237" t="s">
        <v>5</v>
      </c>
      <c r="K207" s="238"/>
      <c r="L207" s="217"/>
      <c r="M207" s="239"/>
      <c r="N207" s="239">
        <f>BK207</f>
        <v>0</v>
      </c>
      <c r="O207" s="239"/>
      <c r="P207" s="239"/>
      <c r="Q207" s="239"/>
      <c r="R207" s="48"/>
      <c r="T207" s="219" t="s">
        <v>5</v>
      </c>
      <c r="U207" s="240" t="s">
        <v>44</v>
      </c>
      <c r="V207" s="72"/>
      <c r="W207" s="72"/>
      <c r="X207" s="72"/>
      <c r="Y207" s="72"/>
      <c r="Z207" s="72"/>
      <c r="AA207" s="74"/>
      <c r="AT207" s="22" t="s">
        <v>362</v>
      </c>
      <c r="AU207" s="22" t="s">
        <v>85</v>
      </c>
      <c r="AY207" s="22" t="s">
        <v>362</v>
      </c>
      <c r="BE207" s="136">
        <f>IF(U207="základná",N207,0)</f>
        <v>0</v>
      </c>
      <c r="BF207" s="136">
        <f>IF(U207="znížená",N207,0)</f>
        <v>0</v>
      </c>
      <c r="BG207" s="136">
        <f>IF(U207="zákl. prenesená",N207,0)</f>
        <v>0</v>
      </c>
      <c r="BH207" s="136">
        <f>IF(U207="zníž. prenesená",N207,0)</f>
        <v>0</v>
      </c>
      <c r="BI207" s="136">
        <f>IF(U207="nulová",N207,0)</f>
        <v>0</v>
      </c>
      <c r="BJ207" s="22" t="s">
        <v>129</v>
      </c>
      <c r="BK207" s="136">
        <f>L207*K207</f>
        <v>0</v>
      </c>
    </row>
    <row r="208" s="1" customFormat="1" ht="6.96" customHeight="1">
      <c r="B208" s="75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7"/>
    </row>
  </sheetData>
  <mergeCells count="237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F129:I129"/>
    <mergeCell ref="F130:I130"/>
    <mergeCell ref="F131:I131"/>
    <mergeCell ref="F132:I132"/>
    <mergeCell ref="F133:I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L139:M139"/>
    <mergeCell ref="N139:Q139"/>
    <mergeCell ref="F140:I140"/>
    <mergeCell ref="F141:I141"/>
    <mergeCell ref="F142:I142"/>
    <mergeCell ref="F143:I143"/>
    <mergeCell ref="F144:I144"/>
    <mergeCell ref="F145:I145"/>
    <mergeCell ref="F146:I146"/>
    <mergeCell ref="L146:M146"/>
    <mergeCell ref="N146:Q146"/>
    <mergeCell ref="F148:I148"/>
    <mergeCell ref="L148:M148"/>
    <mergeCell ref="N148:Q148"/>
    <mergeCell ref="F149:I149"/>
    <mergeCell ref="F150:I150"/>
    <mergeCell ref="F151:I151"/>
    <mergeCell ref="L151:M151"/>
    <mergeCell ref="N151:Q151"/>
    <mergeCell ref="F152:I152"/>
    <mergeCell ref="L152:M152"/>
    <mergeCell ref="N152:Q152"/>
    <mergeCell ref="F153:I153"/>
    <mergeCell ref="F154:I154"/>
    <mergeCell ref="F155:I155"/>
    <mergeCell ref="L155:M155"/>
    <mergeCell ref="N155:Q155"/>
    <mergeCell ref="F157:I157"/>
    <mergeCell ref="L157:M157"/>
    <mergeCell ref="N157:Q157"/>
    <mergeCell ref="F158:I158"/>
    <mergeCell ref="F159:I159"/>
    <mergeCell ref="F160:I160"/>
    <mergeCell ref="F161:I161"/>
    <mergeCell ref="L161:M161"/>
    <mergeCell ref="N161:Q161"/>
    <mergeCell ref="F162:I162"/>
    <mergeCell ref="F163:I163"/>
    <mergeCell ref="F164:I164"/>
    <mergeCell ref="F165:I165"/>
    <mergeCell ref="L165:M165"/>
    <mergeCell ref="N165:Q165"/>
    <mergeCell ref="F166:I166"/>
    <mergeCell ref="F167:I167"/>
    <mergeCell ref="F168:I168"/>
    <mergeCell ref="L168:M168"/>
    <mergeCell ref="N168:Q168"/>
    <mergeCell ref="F169:I169"/>
    <mergeCell ref="F170:I170"/>
    <mergeCell ref="F171:I171"/>
    <mergeCell ref="F172:I172"/>
    <mergeCell ref="L172:M172"/>
    <mergeCell ref="N172:Q172"/>
    <mergeCell ref="F173:I173"/>
    <mergeCell ref="F174:I174"/>
    <mergeCell ref="F175:I175"/>
    <mergeCell ref="L175:M175"/>
    <mergeCell ref="N175:Q175"/>
    <mergeCell ref="F176:I176"/>
    <mergeCell ref="F177:I177"/>
    <mergeCell ref="L177:M177"/>
    <mergeCell ref="N177:Q177"/>
    <mergeCell ref="F178:I178"/>
    <mergeCell ref="F179:I179"/>
    <mergeCell ref="F180:I180"/>
    <mergeCell ref="L180:M180"/>
    <mergeCell ref="N180:Q180"/>
    <mergeCell ref="F181:I181"/>
    <mergeCell ref="F182:I182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F190:I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1:I201"/>
    <mergeCell ref="L201:M201"/>
    <mergeCell ref="N201:Q201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N122:Q122"/>
    <mergeCell ref="N123:Q123"/>
    <mergeCell ref="N124:Q124"/>
    <mergeCell ref="N147:Q147"/>
    <mergeCell ref="N156:Q156"/>
    <mergeCell ref="N183:Q183"/>
    <mergeCell ref="N200:Q200"/>
    <mergeCell ref="N202:Q202"/>
    <mergeCell ref="H1:K1"/>
    <mergeCell ref="S2:AC2"/>
  </mergeCells>
  <dataValidations count="2">
    <dataValidation type="list" allowBlank="1" showInputMessage="1" showErrorMessage="1" error="Povolené sú hodnoty K, M." sqref="D203:D208">
      <formula1>"K, M"</formula1>
    </dataValidation>
    <dataValidation type="list" allowBlank="1" showInputMessage="1" showErrorMessage="1" error="Povolené sú hodnoty základná, znížená, nulová." sqref="U203:U208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1" display="3) Rozpočet"/>
    <hyperlink ref="S1:T1" location="'Rekapitulácia stavby'!C2" display="Rekapitulácia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1.17" customWidth="1"/>
    <col min="7" max="7" width="11.17" customWidth="1"/>
    <col min="8" max="8" width="12.5" customWidth="1"/>
    <col min="9" max="9" width="7" customWidth="1"/>
    <col min="10" max="10" width="5.17" customWidth="1"/>
    <col min="11" max="11" width="11.5" customWidth="1"/>
    <col min="12" max="12" width="12" customWidth="1"/>
    <col min="13" max="13" width="6" customWidth="1"/>
    <col min="14" max="14" width="6" customWidth="1"/>
    <col min="15" max="15" width="2" customWidth="1"/>
    <col min="16" max="16" width="12.5" customWidth="1"/>
    <col min="17" max="17" width="4.17" customWidth="1"/>
    <col min="18" max="18" width="1.67" customWidth="1"/>
    <col min="19" max="19" width="8.17" customWidth="1"/>
    <col min="20" max="20" width="29.67" hidden="1" customWidth="1"/>
    <col min="21" max="21" width="16.33" hidden="1" customWidth="1"/>
    <col min="22" max="22" width="12.33" hidden="1" customWidth="1"/>
    <col min="23" max="23" width="16.33" hidden="1" customWidth="1"/>
    <col min="24" max="24" width="12.17" hidden="1" customWidth="1"/>
    <col min="25" max="25" width="15" hidden="1" customWidth="1"/>
    <col min="26" max="26" width="11" hidden="1" customWidth="1"/>
    <col min="27" max="27" width="15" hidden="1" customWidth="1"/>
    <col min="28" max="28" width="16.33" hidden="1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147"/>
      <c r="B1" s="13"/>
      <c r="C1" s="13"/>
      <c r="D1" s="14" t="s">
        <v>1</v>
      </c>
      <c r="E1" s="13"/>
      <c r="F1" s="15" t="s">
        <v>105</v>
      </c>
      <c r="G1" s="15"/>
      <c r="H1" s="148" t="s">
        <v>106</v>
      </c>
      <c r="I1" s="148"/>
      <c r="J1" s="148"/>
      <c r="K1" s="148"/>
      <c r="L1" s="15" t="s">
        <v>107</v>
      </c>
      <c r="M1" s="13"/>
      <c r="N1" s="13"/>
      <c r="O1" s="14" t="s">
        <v>108</v>
      </c>
      <c r="P1" s="13"/>
      <c r="Q1" s="13"/>
      <c r="R1" s="13"/>
      <c r="S1" s="15" t="s">
        <v>109</v>
      </c>
      <c r="T1" s="15"/>
      <c r="U1" s="147"/>
      <c r="V1" s="147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ht="36.96" customHeight="1">
      <c r="C2" s="19" t="s">
        <v>7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S2" s="21" t="s">
        <v>8</v>
      </c>
      <c r="AT2" s="22" t="s">
        <v>95</v>
      </c>
    </row>
    <row r="3" ht="6.96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AT3" s="22" t="s">
        <v>77</v>
      </c>
    </row>
    <row r="4" ht="36.96" customHeight="1">
      <c r="B4" s="26"/>
      <c r="C4" s="27" t="s">
        <v>110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9"/>
      <c r="T4" s="20" t="s">
        <v>12</v>
      </c>
      <c r="AT4" s="22" t="s">
        <v>6</v>
      </c>
    </row>
    <row r="5" ht="6.96" customHeight="1">
      <c r="B5" s="26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29"/>
    </row>
    <row r="6" ht="25.44" customHeight="1">
      <c r="B6" s="26"/>
      <c r="C6" s="31"/>
      <c r="D6" s="38" t="s">
        <v>18</v>
      </c>
      <c r="E6" s="31"/>
      <c r="F6" s="149" t="str">
        <f>'Rekapitulácia stavby'!K6</f>
        <v>REGENERÁCIA OBYTNEJ ZELENE, FRAŇA KRÁĽA, BREZNO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1"/>
      <c r="R6" s="29"/>
    </row>
    <row r="7" s="1" customFormat="1" ht="32.88" customHeight="1">
      <c r="B7" s="46"/>
      <c r="C7" s="47"/>
      <c r="D7" s="35" t="s">
        <v>111</v>
      </c>
      <c r="E7" s="47"/>
      <c r="F7" s="36" t="s">
        <v>578</v>
      </c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="1" customFormat="1" ht="14.4" customHeight="1">
      <c r="B8" s="46"/>
      <c r="C8" s="47"/>
      <c r="D8" s="38" t="s">
        <v>20</v>
      </c>
      <c r="E8" s="47"/>
      <c r="F8" s="33" t="s">
        <v>5</v>
      </c>
      <c r="G8" s="47"/>
      <c r="H8" s="47"/>
      <c r="I8" s="47"/>
      <c r="J8" s="47"/>
      <c r="K8" s="47"/>
      <c r="L8" s="47"/>
      <c r="M8" s="38" t="s">
        <v>21</v>
      </c>
      <c r="N8" s="47"/>
      <c r="O8" s="33" t="s">
        <v>5</v>
      </c>
      <c r="P8" s="47"/>
      <c r="Q8" s="47"/>
      <c r="R8" s="48"/>
    </row>
    <row r="9" s="1" customFormat="1" ht="14.4" customHeight="1">
      <c r="B9" s="46"/>
      <c r="C9" s="47"/>
      <c r="D9" s="38" t="s">
        <v>22</v>
      </c>
      <c r="E9" s="47"/>
      <c r="F9" s="33" t="s">
        <v>23</v>
      </c>
      <c r="G9" s="47"/>
      <c r="H9" s="47"/>
      <c r="I9" s="47"/>
      <c r="J9" s="47"/>
      <c r="K9" s="47"/>
      <c r="L9" s="47"/>
      <c r="M9" s="38" t="s">
        <v>24</v>
      </c>
      <c r="N9" s="47"/>
      <c r="O9" s="150" t="str">
        <f>'Rekapitulácia stavby'!AN8</f>
        <v>5. 4. 2018</v>
      </c>
      <c r="P9" s="90"/>
      <c r="Q9" s="47"/>
      <c r="R9" s="48"/>
    </row>
    <row r="10" s="1" customFormat="1" ht="10.8" customHeight="1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8"/>
    </row>
    <row r="11" s="1" customFormat="1" ht="14.4" customHeight="1">
      <c r="B11" s="46"/>
      <c r="C11" s="47"/>
      <c r="D11" s="38" t="s">
        <v>26</v>
      </c>
      <c r="E11" s="47"/>
      <c r="F11" s="47"/>
      <c r="G11" s="47"/>
      <c r="H11" s="47"/>
      <c r="I11" s="47"/>
      <c r="J11" s="47"/>
      <c r="K11" s="47"/>
      <c r="L11" s="47"/>
      <c r="M11" s="38" t="s">
        <v>27</v>
      </c>
      <c r="N11" s="47"/>
      <c r="O11" s="33" t="s">
        <v>5</v>
      </c>
      <c r="P11" s="33"/>
      <c r="Q11" s="47"/>
      <c r="R11" s="48"/>
    </row>
    <row r="12" s="1" customFormat="1" ht="18" customHeight="1">
      <c r="B12" s="46"/>
      <c r="C12" s="47"/>
      <c r="D12" s="47"/>
      <c r="E12" s="33" t="s">
        <v>28</v>
      </c>
      <c r="F12" s="47"/>
      <c r="G12" s="47"/>
      <c r="H12" s="47"/>
      <c r="I12" s="47"/>
      <c r="J12" s="47"/>
      <c r="K12" s="47"/>
      <c r="L12" s="47"/>
      <c r="M12" s="38" t="s">
        <v>29</v>
      </c>
      <c r="N12" s="47"/>
      <c r="O12" s="33" t="s">
        <v>5</v>
      </c>
      <c r="P12" s="33"/>
      <c r="Q12" s="47"/>
      <c r="R12" s="48"/>
    </row>
    <row r="13" s="1" customFormat="1" ht="6.96" customHeight="1">
      <c r="B13" s="46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8"/>
    </row>
    <row r="14" s="1" customFormat="1" ht="14.4" customHeight="1">
      <c r="B14" s="46"/>
      <c r="C14" s="47"/>
      <c r="D14" s="38" t="s">
        <v>30</v>
      </c>
      <c r="E14" s="47"/>
      <c r="F14" s="47"/>
      <c r="G14" s="47"/>
      <c r="H14" s="47"/>
      <c r="I14" s="47"/>
      <c r="J14" s="47"/>
      <c r="K14" s="47"/>
      <c r="L14" s="47"/>
      <c r="M14" s="38" t="s">
        <v>27</v>
      </c>
      <c r="N14" s="47"/>
      <c r="O14" s="39" t="str">
        <f>IF('Rekapitulácia stavby'!AN13="","",'Rekapitulácia stavby'!AN13)</f>
        <v>Vyplň údaj</v>
      </c>
      <c r="P14" s="33"/>
      <c r="Q14" s="47"/>
      <c r="R14" s="48"/>
    </row>
    <row r="15" s="1" customFormat="1" ht="18" customHeight="1">
      <c r="B15" s="46"/>
      <c r="C15" s="47"/>
      <c r="D15" s="47"/>
      <c r="E15" s="39" t="str">
        <f>IF('Rekapitulácia stavby'!E14="","",'Rekapitulácia stavby'!E14)</f>
        <v>Vyplň údaj</v>
      </c>
      <c r="F15" s="151"/>
      <c r="G15" s="151"/>
      <c r="H15" s="151"/>
      <c r="I15" s="151"/>
      <c r="J15" s="151"/>
      <c r="K15" s="151"/>
      <c r="L15" s="151"/>
      <c r="M15" s="38" t="s">
        <v>29</v>
      </c>
      <c r="N15" s="47"/>
      <c r="O15" s="39" t="str">
        <f>IF('Rekapitulácia stavby'!AN14="","",'Rekapitulácia stavby'!AN14)</f>
        <v>Vyplň údaj</v>
      </c>
      <c r="P15" s="33"/>
      <c r="Q15" s="47"/>
      <c r="R15" s="48"/>
    </row>
    <row r="16" s="1" customFormat="1" ht="6.96" customHeight="1">
      <c r="B16" s="46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8"/>
    </row>
    <row r="17" s="1" customFormat="1" ht="14.4" customHeight="1">
      <c r="B17" s="46"/>
      <c r="C17" s="47"/>
      <c r="D17" s="38" t="s">
        <v>32</v>
      </c>
      <c r="E17" s="47"/>
      <c r="F17" s="47"/>
      <c r="G17" s="47"/>
      <c r="H17" s="47"/>
      <c r="I17" s="47"/>
      <c r="J17" s="47"/>
      <c r="K17" s="47"/>
      <c r="L17" s="47"/>
      <c r="M17" s="38" t="s">
        <v>27</v>
      </c>
      <c r="N17" s="47"/>
      <c r="O17" s="33" t="s">
        <v>5</v>
      </c>
      <c r="P17" s="33"/>
      <c r="Q17" s="47"/>
      <c r="R17" s="48"/>
    </row>
    <row r="18" s="1" customFormat="1" ht="18" customHeight="1">
      <c r="B18" s="46"/>
      <c r="C18" s="47"/>
      <c r="D18" s="47"/>
      <c r="E18" s="33" t="s">
        <v>33</v>
      </c>
      <c r="F18" s="47"/>
      <c r="G18" s="47"/>
      <c r="H18" s="47"/>
      <c r="I18" s="47"/>
      <c r="J18" s="47"/>
      <c r="K18" s="47"/>
      <c r="L18" s="47"/>
      <c r="M18" s="38" t="s">
        <v>29</v>
      </c>
      <c r="N18" s="47"/>
      <c r="O18" s="33" t="s">
        <v>5</v>
      </c>
      <c r="P18" s="33"/>
      <c r="Q18" s="47"/>
      <c r="R18" s="48"/>
    </row>
    <row r="19" s="1" customFormat="1" ht="6.96" customHeight="1">
      <c r="B19" s="46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8"/>
    </row>
    <row r="20" s="1" customFormat="1" ht="14.4" customHeight="1">
      <c r="B20" s="46"/>
      <c r="C20" s="47"/>
      <c r="D20" s="38" t="s">
        <v>35</v>
      </c>
      <c r="E20" s="47"/>
      <c r="F20" s="47"/>
      <c r="G20" s="47"/>
      <c r="H20" s="47"/>
      <c r="I20" s="47"/>
      <c r="J20" s="47"/>
      <c r="K20" s="47"/>
      <c r="L20" s="47"/>
      <c r="M20" s="38" t="s">
        <v>27</v>
      </c>
      <c r="N20" s="47"/>
      <c r="O20" s="33" t="s">
        <v>5</v>
      </c>
      <c r="P20" s="33"/>
      <c r="Q20" s="47"/>
      <c r="R20" s="48"/>
    </row>
    <row r="21" s="1" customFormat="1" ht="18" customHeight="1">
      <c r="B21" s="46"/>
      <c r="C21" s="47"/>
      <c r="D21" s="47"/>
      <c r="E21" s="33" t="s">
        <v>36</v>
      </c>
      <c r="F21" s="47"/>
      <c r="G21" s="47"/>
      <c r="H21" s="47"/>
      <c r="I21" s="47"/>
      <c r="J21" s="47"/>
      <c r="K21" s="47"/>
      <c r="L21" s="47"/>
      <c r="M21" s="38" t="s">
        <v>29</v>
      </c>
      <c r="N21" s="47"/>
      <c r="O21" s="33" t="s">
        <v>5</v>
      </c>
      <c r="P21" s="33"/>
      <c r="Q21" s="47"/>
      <c r="R21" s="48"/>
    </row>
    <row r="22" s="1" customFormat="1" ht="6.96" customHeight="1">
      <c r="B22" s="46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8"/>
    </row>
    <row r="23" s="1" customFormat="1" ht="14.4" customHeight="1">
      <c r="B23" s="46"/>
      <c r="C23" s="47"/>
      <c r="D23" s="38" t="s">
        <v>37</v>
      </c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8"/>
    </row>
    <row r="24" s="1" customFormat="1" ht="16.5" customHeight="1">
      <c r="B24" s="46"/>
      <c r="C24" s="47"/>
      <c r="D24" s="47"/>
      <c r="E24" s="42" t="s">
        <v>5</v>
      </c>
      <c r="F24" s="42"/>
      <c r="G24" s="42"/>
      <c r="H24" s="42"/>
      <c r="I24" s="42"/>
      <c r="J24" s="42"/>
      <c r="K24" s="42"/>
      <c r="L24" s="42"/>
      <c r="M24" s="47"/>
      <c r="N24" s="47"/>
      <c r="O24" s="47"/>
      <c r="P24" s="47"/>
      <c r="Q24" s="47"/>
      <c r="R24" s="48"/>
    </row>
    <row r="25" s="1" customFormat="1" ht="6.96" customHeight="1">
      <c r="B25" s="4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8"/>
    </row>
    <row r="26" s="1" customFormat="1" ht="6.96" customHeight="1">
      <c r="B26" s="46"/>
      <c r="C26" s="4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47"/>
      <c r="R26" s="48"/>
    </row>
    <row r="27" s="1" customFormat="1" ht="14.4" customHeight="1">
      <c r="B27" s="46"/>
      <c r="C27" s="47"/>
      <c r="D27" s="152" t="s">
        <v>113</v>
      </c>
      <c r="E27" s="47"/>
      <c r="F27" s="47"/>
      <c r="G27" s="47"/>
      <c r="H27" s="47"/>
      <c r="I27" s="47"/>
      <c r="J27" s="47"/>
      <c r="K27" s="47"/>
      <c r="L27" s="47"/>
      <c r="M27" s="45">
        <f>N88</f>
        <v>0</v>
      </c>
      <c r="N27" s="45"/>
      <c r="O27" s="45"/>
      <c r="P27" s="45"/>
      <c r="Q27" s="47"/>
      <c r="R27" s="48"/>
    </row>
    <row r="28" s="1" customFormat="1" ht="14.4" customHeight="1">
      <c r="B28" s="46"/>
      <c r="C28" s="47"/>
      <c r="D28" s="44" t="s">
        <v>99</v>
      </c>
      <c r="E28" s="47"/>
      <c r="F28" s="47"/>
      <c r="G28" s="47"/>
      <c r="H28" s="47"/>
      <c r="I28" s="47"/>
      <c r="J28" s="47"/>
      <c r="K28" s="47"/>
      <c r="L28" s="47"/>
      <c r="M28" s="45">
        <f>N97</f>
        <v>0</v>
      </c>
      <c r="N28" s="45"/>
      <c r="O28" s="45"/>
      <c r="P28" s="45"/>
      <c r="Q28" s="47"/>
      <c r="R28" s="48"/>
    </row>
    <row r="29" s="1" customFormat="1" ht="6.96" customHeight="1">
      <c r="B29" s="46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8"/>
    </row>
    <row r="30" s="1" customFormat="1" ht="25.44" customHeight="1">
      <c r="B30" s="46"/>
      <c r="C30" s="47"/>
      <c r="D30" s="153" t="s">
        <v>40</v>
      </c>
      <c r="E30" s="47"/>
      <c r="F30" s="47"/>
      <c r="G30" s="47"/>
      <c r="H30" s="47"/>
      <c r="I30" s="47"/>
      <c r="J30" s="47"/>
      <c r="K30" s="47"/>
      <c r="L30" s="47"/>
      <c r="M30" s="154">
        <f>ROUND(M27+M28,2)</f>
        <v>0</v>
      </c>
      <c r="N30" s="47"/>
      <c r="O30" s="47"/>
      <c r="P30" s="47"/>
      <c r="Q30" s="47"/>
      <c r="R30" s="48"/>
    </row>
    <row r="31" s="1" customFormat="1" ht="6.96" customHeight="1">
      <c r="B31" s="46"/>
      <c r="C31" s="4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47"/>
      <c r="R31" s="48"/>
    </row>
    <row r="32" s="1" customFormat="1" ht="14.4" customHeight="1">
      <c r="B32" s="46"/>
      <c r="C32" s="47"/>
      <c r="D32" s="54" t="s">
        <v>41</v>
      </c>
      <c r="E32" s="54" t="s">
        <v>42</v>
      </c>
      <c r="F32" s="55">
        <v>0.20000000000000001</v>
      </c>
      <c r="G32" s="155" t="s">
        <v>43</v>
      </c>
      <c r="H32" s="156">
        <f>ROUND((((SUM(BE97:BE104)+SUM(BE122:BE201))+SUM(BE203:BE207))),2)</f>
        <v>0</v>
      </c>
      <c r="I32" s="47"/>
      <c r="J32" s="47"/>
      <c r="K32" s="47"/>
      <c r="L32" s="47"/>
      <c r="M32" s="156">
        <f>ROUND(((ROUND((SUM(BE97:BE104)+SUM(BE122:BE201)), 2)*F32)+SUM(BE203:BE207)*F32),2)</f>
        <v>0</v>
      </c>
      <c r="N32" s="47"/>
      <c r="O32" s="47"/>
      <c r="P32" s="47"/>
      <c r="Q32" s="47"/>
      <c r="R32" s="48"/>
    </row>
    <row r="33" s="1" customFormat="1" ht="14.4" customHeight="1">
      <c r="B33" s="46"/>
      <c r="C33" s="47"/>
      <c r="D33" s="47"/>
      <c r="E33" s="54" t="s">
        <v>44</v>
      </c>
      <c r="F33" s="55">
        <v>0.20000000000000001</v>
      </c>
      <c r="G33" s="155" t="s">
        <v>43</v>
      </c>
      <c r="H33" s="156">
        <f>ROUND((((SUM(BF97:BF104)+SUM(BF122:BF201))+SUM(BF203:BF207))),2)</f>
        <v>0</v>
      </c>
      <c r="I33" s="47"/>
      <c r="J33" s="47"/>
      <c r="K33" s="47"/>
      <c r="L33" s="47"/>
      <c r="M33" s="156">
        <f>ROUND(((ROUND((SUM(BF97:BF104)+SUM(BF122:BF201)), 2)*F33)+SUM(BF203:BF207)*F33),2)</f>
        <v>0</v>
      </c>
      <c r="N33" s="47"/>
      <c r="O33" s="47"/>
      <c r="P33" s="47"/>
      <c r="Q33" s="47"/>
      <c r="R33" s="48"/>
    </row>
    <row r="34" hidden="1" s="1" customFormat="1" ht="14.4" customHeight="1">
      <c r="B34" s="46"/>
      <c r="C34" s="47"/>
      <c r="D34" s="47"/>
      <c r="E34" s="54" t="s">
        <v>45</v>
      </c>
      <c r="F34" s="55">
        <v>0.20000000000000001</v>
      </c>
      <c r="G34" s="155" t="s">
        <v>43</v>
      </c>
      <c r="H34" s="156">
        <f>ROUND((((SUM(BG97:BG104)+SUM(BG122:BG201))+SUM(BG203:BG207))),2)</f>
        <v>0</v>
      </c>
      <c r="I34" s="47"/>
      <c r="J34" s="47"/>
      <c r="K34" s="47"/>
      <c r="L34" s="47"/>
      <c r="M34" s="156">
        <v>0</v>
      </c>
      <c r="N34" s="47"/>
      <c r="O34" s="47"/>
      <c r="P34" s="47"/>
      <c r="Q34" s="47"/>
      <c r="R34" s="48"/>
    </row>
    <row r="35" hidden="1" s="1" customFormat="1" ht="14.4" customHeight="1">
      <c r="B35" s="46"/>
      <c r="C35" s="47"/>
      <c r="D35" s="47"/>
      <c r="E35" s="54" t="s">
        <v>46</v>
      </c>
      <c r="F35" s="55">
        <v>0.20000000000000001</v>
      </c>
      <c r="G35" s="155" t="s">
        <v>43</v>
      </c>
      <c r="H35" s="156">
        <f>ROUND((((SUM(BH97:BH104)+SUM(BH122:BH201))+SUM(BH203:BH207))),2)</f>
        <v>0</v>
      </c>
      <c r="I35" s="47"/>
      <c r="J35" s="47"/>
      <c r="K35" s="47"/>
      <c r="L35" s="47"/>
      <c r="M35" s="156">
        <v>0</v>
      </c>
      <c r="N35" s="47"/>
      <c r="O35" s="47"/>
      <c r="P35" s="47"/>
      <c r="Q35" s="47"/>
      <c r="R35" s="48"/>
    </row>
    <row r="36" hidden="1" s="1" customFormat="1" ht="14.4" customHeight="1">
      <c r="B36" s="46"/>
      <c r="C36" s="47"/>
      <c r="D36" s="47"/>
      <c r="E36" s="54" t="s">
        <v>47</v>
      </c>
      <c r="F36" s="55">
        <v>0</v>
      </c>
      <c r="G36" s="155" t="s">
        <v>43</v>
      </c>
      <c r="H36" s="156">
        <f>ROUND((((SUM(BI97:BI104)+SUM(BI122:BI201))+SUM(BI203:BI207))),2)</f>
        <v>0</v>
      </c>
      <c r="I36" s="47"/>
      <c r="J36" s="47"/>
      <c r="K36" s="47"/>
      <c r="L36" s="47"/>
      <c r="M36" s="156">
        <v>0</v>
      </c>
      <c r="N36" s="47"/>
      <c r="O36" s="47"/>
      <c r="P36" s="47"/>
      <c r="Q36" s="47"/>
      <c r="R36" s="48"/>
    </row>
    <row r="37" s="1" customFormat="1" ht="6.96" customHeight="1">
      <c r="B37" s="46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8"/>
    </row>
    <row r="38" s="1" customFormat="1" ht="25.44" customHeight="1">
      <c r="B38" s="46"/>
      <c r="C38" s="145"/>
      <c r="D38" s="157" t="s">
        <v>48</v>
      </c>
      <c r="E38" s="97"/>
      <c r="F38" s="97"/>
      <c r="G38" s="158" t="s">
        <v>49</v>
      </c>
      <c r="H38" s="159" t="s">
        <v>50</v>
      </c>
      <c r="I38" s="97"/>
      <c r="J38" s="97"/>
      <c r="K38" s="97"/>
      <c r="L38" s="160">
        <f>SUM(M30:M36)</f>
        <v>0</v>
      </c>
      <c r="M38" s="160"/>
      <c r="N38" s="160"/>
      <c r="O38" s="160"/>
      <c r="P38" s="161"/>
      <c r="Q38" s="145"/>
      <c r="R38" s="48"/>
    </row>
    <row r="39" s="1" customFormat="1" ht="14.4" customHeight="1">
      <c r="B39" s="46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8"/>
    </row>
    <row r="40" s="1" customFormat="1" ht="14.4" customHeight="1">
      <c r="B40" s="46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8"/>
    </row>
    <row r="41">
      <c r="B41" s="26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29"/>
    </row>
    <row r="42">
      <c r="B42" s="26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29"/>
    </row>
    <row r="43">
      <c r="B43" s="26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29"/>
    </row>
    <row r="44">
      <c r="B44" s="26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29"/>
    </row>
    <row r="45">
      <c r="B45" s="26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29"/>
    </row>
    <row r="46">
      <c r="B46" s="26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29"/>
    </row>
    <row r="47">
      <c r="B47" s="26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29"/>
    </row>
    <row r="48">
      <c r="B48" s="26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29"/>
    </row>
    <row r="49">
      <c r="B49" s="26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29"/>
    </row>
    <row r="50" s="1" customFormat="1">
      <c r="B50" s="46"/>
      <c r="C50" s="47"/>
      <c r="D50" s="66" t="s">
        <v>51</v>
      </c>
      <c r="E50" s="67"/>
      <c r="F50" s="67"/>
      <c r="G50" s="67"/>
      <c r="H50" s="68"/>
      <c r="I50" s="47"/>
      <c r="J50" s="66" t="s">
        <v>52</v>
      </c>
      <c r="K50" s="67"/>
      <c r="L50" s="67"/>
      <c r="M50" s="67"/>
      <c r="N50" s="67"/>
      <c r="O50" s="67"/>
      <c r="P50" s="68"/>
      <c r="Q50" s="47"/>
      <c r="R50" s="48"/>
    </row>
    <row r="51">
      <c r="B51" s="26"/>
      <c r="C51" s="31"/>
      <c r="D51" s="69"/>
      <c r="E51" s="31"/>
      <c r="F51" s="31"/>
      <c r="G51" s="31"/>
      <c r="H51" s="70"/>
      <c r="I51" s="31"/>
      <c r="J51" s="69"/>
      <c r="K51" s="31"/>
      <c r="L51" s="31"/>
      <c r="M51" s="31"/>
      <c r="N51" s="31"/>
      <c r="O51" s="31"/>
      <c r="P51" s="70"/>
      <c r="Q51" s="31"/>
      <c r="R51" s="29"/>
    </row>
    <row r="52">
      <c r="B52" s="26"/>
      <c r="C52" s="31"/>
      <c r="D52" s="69"/>
      <c r="E52" s="31"/>
      <c r="F52" s="31"/>
      <c r="G52" s="31"/>
      <c r="H52" s="70"/>
      <c r="I52" s="31"/>
      <c r="J52" s="69"/>
      <c r="K52" s="31"/>
      <c r="L52" s="31"/>
      <c r="M52" s="31"/>
      <c r="N52" s="31"/>
      <c r="O52" s="31"/>
      <c r="P52" s="70"/>
      <c r="Q52" s="31"/>
      <c r="R52" s="29"/>
    </row>
    <row r="53">
      <c r="B53" s="26"/>
      <c r="C53" s="31"/>
      <c r="D53" s="69"/>
      <c r="E53" s="31"/>
      <c r="F53" s="31"/>
      <c r="G53" s="31"/>
      <c r="H53" s="70"/>
      <c r="I53" s="31"/>
      <c r="J53" s="69"/>
      <c r="K53" s="31"/>
      <c r="L53" s="31"/>
      <c r="M53" s="31"/>
      <c r="N53" s="31"/>
      <c r="O53" s="31"/>
      <c r="P53" s="70"/>
      <c r="Q53" s="31"/>
      <c r="R53" s="29"/>
    </row>
    <row r="54">
      <c r="B54" s="26"/>
      <c r="C54" s="31"/>
      <c r="D54" s="69"/>
      <c r="E54" s="31"/>
      <c r="F54" s="31"/>
      <c r="G54" s="31"/>
      <c r="H54" s="70"/>
      <c r="I54" s="31"/>
      <c r="J54" s="69"/>
      <c r="K54" s="31"/>
      <c r="L54" s="31"/>
      <c r="M54" s="31"/>
      <c r="N54" s="31"/>
      <c r="O54" s="31"/>
      <c r="P54" s="70"/>
      <c r="Q54" s="31"/>
      <c r="R54" s="29"/>
    </row>
    <row r="55">
      <c r="B55" s="26"/>
      <c r="C55" s="31"/>
      <c r="D55" s="69"/>
      <c r="E55" s="31"/>
      <c r="F55" s="31"/>
      <c r="G55" s="31"/>
      <c r="H55" s="70"/>
      <c r="I55" s="31"/>
      <c r="J55" s="69"/>
      <c r="K55" s="31"/>
      <c r="L55" s="31"/>
      <c r="M55" s="31"/>
      <c r="N55" s="31"/>
      <c r="O55" s="31"/>
      <c r="P55" s="70"/>
      <c r="Q55" s="31"/>
      <c r="R55" s="29"/>
    </row>
    <row r="56">
      <c r="B56" s="26"/>
      <c r="C56" s="31"/>
      <c r="D56" s="69"/>
      <c r="E56" s="31"/>
      <c r="F56" s="31"/>
      <c r="G56" s="31"/>
      <c r="H56" s="70"/>
      <c r="I56" s="31"/>
      <c r="J56" s="69"/>
      <c r="K56" s="31"/>
      <c r="L56" s="31"/>
      <c r="M56" s="31"/>
      <c r="N56" s="31"/>
      <c r="O56" s="31"/>
      <c r="P56" s="70"/>
      <c r="Q56" s="31"/>
      <c r="R56" s="29"/>
    </row>
    <row r="57">
      <c r="B57" s="26"/>
      <c r="C57" s="31"/>
      <c r="D57" s="69"/>
      <c r="E57" s="31"/>
      <c r="F57" s="31"/>
      <c r="G57" s="31"/>
      <c r="H57" s="70"/>
      <c r="I57" s="31"/>
      <c r="J57" s="69"/>
      <c r="K57" s="31"/>
      <c r="L57" s="31"/>
      <c r="M57" s="31"/>
      <c r="N57" s="31"/>
      <c r="O57" s="31"/>
      <c r="P57" s="70"/>
      <c r="Q57" s="31"/>
      <c r="R57" s="29"/>
    </row>
    <row r="58">
      <c r="B58" s="26"/>
      <c r="C58" s="31"/>
      <c r="D58" s="69"/>
      <c r="E58" s="31"/>
      <c r="F58" s="31"/>
      <c r="G58" s="31"/>
      <c r="H58" s="70"/>
      <c r="I58" s="31"/>
      <c r="J58" s="69"/>
      <c r="K58" s="31"/>
      <c r="L58" s="31"/>
      <c r="M58" s="31"/>
      <c r="N58" s="31"/>
      <c r="O58" s="31"/>
      <c r="P58" s="70"/>
      <c r="Q58" s="31"/>
      <c r="R58" s="29"/>
    </row>
    <row r="59" s="1" customFormat="1">
      <c r="B59" s="46"/>
      <c r="C59" s="47"/>
      <c r="D59" s="71" t="s">
        <v>53</v>
      </c>
      <c r="E59" s="72"/>
      <c r="F59" s="72"/>
      <c r="G59" s="73" t="s">
        <v>54</v>
      </c>
      <c r="H59" s="74"/>
      <c r="I59" s="47"/>
      <c r="J59" s="71" t="s">
        <v>53</v>
      </c>
      <c r="K59" s="72"/>
      <c r="L59" s="72"/>
      <c r="M59" s="72"/>
      <c r="N59" s="73" t="s">
        <v>54</v>
      </c>
      <c r="O59" s="72"/>
      <c r="P59" s="74"/>
      <c r="Q59" s="47"/>
      <c r="R59" s="48"/>
    </row>
    <row r="60">
      <c r="B60" s="26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29"/>
    </row>
    <row r="61" s="1" customFormat="1">
      <c r="B61" s="46"/>
      <c r="C61" s="47"/>
      <c r="D61" s="66" t="s">
        <v>55</v>
      </c>
      <c r="E61" s="67"/>
      <c r="F61" s="67"/>
      <c r="G61" s="67"/>
      <c r="H61" s="68"/>
      <c r="I61" s="47"/>
      <c r="J61" s="66" t="s">
        <v>56</v>
      </c>
      <c r="K61" s="67"/>
      <c r="L61" s="67"/>
      <c r="M61" s="67"/>
      <c r="N61" s="67"/>
      <c r="O61" s="67"/>
      <c r="P61" s="68"/>
      <c r="Q61" s="47"/>
      <c r="R61" s="48"/>
    </row>
    <row r="62">
      <c r="B62" s="26"/>
      <c r="C62" s="31"/>
      <c r="D62" s="69"/>
      <c r="E62" s="31"/>
      <c r="F62" s="31"/>
      <c r="G62" s="31"/>
      <c r="H62" s="70"/>
      <c r="I62" s="31"/>
      <c r="J62" s="69"/>
      <c r="K62" s="31"/>
      <c r="L62" s="31"/>
      <c r="M62" s="31"/>
      <c r="N62" s="31"/>
      <c r="O62" s="31"/>
      <c r="P62" s="70"/>
      <c r="Q62" s="31"/>
      <c r="R62" s="29"/>
    </row>
    <row r="63">
      <c r="B63" s="26"/>
      <c r="C63" s="31"/>
      <c r="D63" s="69"/>
      <c r="E63" s="31"/>
      <c r="F63" s="31"/>
      <c r="G63" s="31"/>
      <c r="H63" s="70"/>
      <c r="I63" s="31"/>
      <c r="J63" s="69"/>
      <c r="K63" s="31"/>
      <c r="L63" s="31"/>
      <c r="M63" s="31"/>
      <c r="N63" s="31"/>
      <c r="O63" s="31"/>
      <c r="P63" s="70"/>
      <c r="Q63" s="31"/>
      <c r="R63" s="29"/>
    </row>
    <row r="64">
      <c r="B64" s="26"/>
      <c r="C64" s="31"/>
      <c r="D64" s="69"/>
      <c r="E64" s="31"/>
      <c r="F64" s="31"/>
      <c r="G64" s="31"/>
      <c r="H64" s="70"/>
      <c r="I64" s="31"/>
      <c r="J64" s="69"/>
      <c r="K64" s="31"/>
      <c r="L64" s="31"/>
      <c r="M64" s="31"/>
      <c r="N64" s="31"/>
      <c r="O64" s="31"/>
      <c r="P64" s="70"/>
      <c r="Q64" s="31"/>
      <c r="R64" s="29"/>
    </row>
    <row r="65">
      <c r="B65" s="26"/>
      <c r="C65" s="31"/>
      <c r="D65" s="69"/>
      <c r="E65" s="31"/>
      <c r="F65" s="31"/>
      <c r="G65" s="31"/>
      <c r="H65" s="70"/>
      <c r="I65" s="31"/>
      <c r="J65" s="69"/>
      <c r="K65" s="31"/>
      <c r="L65" s="31"/>
      <c r="M65" s="31"/>
      <c r="N65" s="31"/>
      <c r="O65" s="31"/>
      <c r="P65" s="70"/>
      <c r="Q65" s="31"/>
      <c r="R65" s="29"/>
    </row>
    <row r="66">
      <c r="B66" s="26"/>
      <c r="C66" s="31"/>
      <c r="D66" s="69"/>
      <c r="E66" s="31"/>
      <c r="F66" s="31"/>
      <c r="G66" s="31"/>
      <c r="H66" s="70"/>
      <c r="I66" s="31"/>
      <c r="J66" s="69"/>
      <c r="K66" s="31"/>
      <c r="L66" s="31"/>
      <c r="M66" s="31"/>
      <c r="N66" s="31"/>
      <c r="O66" s="31"/>
      <c r="P66" s="70"/>
      <c r="Q66" s="31"/>
      <c r="R66" s="29"/>
    </row>
    <row r="67">
      <c r="B67" s="26"/>
      <c r="C67" s="31"/>
      <c r="D67" s="69"/>
      <c r="E67" s="31"/>
      <c r="F67" s="31"/>
      <c r="G67" s="31"/>
      <c r="H67" s="70"/>
      <c r="I67" s="31"/>
      <c r="J67" s="69"/>
      <c r="K67" s="31"/>
      <c r="L67" s="31"/>
      <c r="M67" s="31"/>
      <c r="N67" s="31"/>
      <c r="O67" s="31"/>
      <c r="P67" s="70"/>
      <c r="Q67" s="31"/>
      <c r="R67" s="29"/>
    </row>
    <row r="68">
      <c r="B68" s="26"/>
      <c r="C68" s="31"/>
      <c r="D68" s="69"/>
      <c r="E68" s="31"/>
      <c r="F68" s="31"/>
      <c r="G68" s="31"/>
      <c r="H68" s="70"/>
      <c r="I68" s="31"/>
      <c r="J68" s="69"/>
      <c r="K68" s="31"/>
      <c r="L68" s="31"/>
      <c r="M68" s="31"/>
      <c r="N68" s="31"/>
      <c r="O68" s="31"/>
      <c r="P68" s="70"/>
      <c r="Q68" s="31"/>
      <c r="R68" s="29"/>
    </row>
    <row r="69">
      <c r="B69" s="26"/>
      <c r="C69" s="31"/>
      <c r="D69" s="69"/>
      <c r="E69" s="31"/>
      <c r="F69" s="31"/>
      <c r="G69" s="31"/>
      <c r="H69" s="70"/>
      <c r="I69" s="31"/>
      <c r="J69" s="69"/>
      <c r="K69" s="31"/>
      <c r="L69" s="31"/>
      <c r="M69" s="31"/>
      <c r="N69" s="31"/>
      <c r="O69" s="31"/>
      <c r="P69" s="70"/>
      <c r="Q69" s="31"/>
      <c r="R69" s="29"/>
    </row>
    <row r="70" s="1" customFormat="1">
      <c r="B70" s="46"/>
      <c r="C70" s="47"/>
      <c r="D70" s="71" t="s">
        <v>53</v>
      </c>
      <c r="E70" s="72"/>
      <c r="F70" s="72"/>
      <c r="G70" s="73" t="s">
        <v>54</v>
      </c>
      <c r="H70" s="74"/>
      <c r="I70" s="47"/>
      <c r="J70" s="71" t="s">
        <v>53</v>
      </c>
      <c r="K70" s="72"/>
      <c r="L70" s="72"/>
      <c r="M70" s="72"/>
      <c r="N70" s="73" t="s">
        <v>54</v>
      </c>
      <c r="O70" s="72"/>
      <c r="P70" s="74"/>
      <c r="Q70" s="47"/>
      <c r="R70" s="48"/>
    </row>
    <row r="71" s="1" customFormat="1" ht="14.4" customHeight="1">
      <c r="B71" s="75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7"/>
    </row>
    <row r="75" s="1" customFormat="1" ht="6.96" customHeight="1">
      <c r="B75" s="78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80"/>
    </row>
    <row r="76" s="1" customFormat="1" ht="36.96" customHeight="1">
      <c r="B76" s="46"/>
      <c r="C76" s="27" t="s">
        <v>114</v>
      </c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48"/>
    </row>
    <row r="77" s="1" customFormat="1" ht="6.96" customHeight="1"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8"/>
    </row>
    <row r="78" s="1" customFormat="1" ht="30" customHeight="1">
      <c r="B78" s="46"/>
      <c r="C78" s="38" t="s">
        <v>18</v>
      </c>
      <c r="D78" s="47"/>
      <c r="E78" s="47"/>
      <c r="F78" s="149" t="str">
        <f>F6</f>
        <v>REGENERÁCIA OBYTNEJ ZELENE, FRAŇA KRÁĽA, BREZNO</v>
      </c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47"/>
      <c r="R78" s="48"/>
    </row>
    <row r="79" s="1" customFormat="1" ht="36.96" customHeight="1">
      <c r="B79" s="46"/>
      <c r="C79" s="85" t="s">
        <v>111</v>
      </c>
      <c r="D79" s="47"/>
      <c r="E79" s="47"/>
      <c r="F79" s="87" t="str">
        <f>F7</f>
        <v>1-18-4 - SO 02 Spevnené plochy - južná časť</v>
      </c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8"/>
    </row>
    <row r="80" s="1" customFormat="1" ht="6.96" customHeight="1">
      <c r="B80" s="46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8"/>
    </row>
    <row r="81" s="1" customFormat="1" ht="18" customHeight="1">
      <c r="B81" s="46"/>
      <c r="C81" s="38" t="s">
        <v>22</v>
      </c>
      <c r="D81" s="47"/>
      <c r="E81" s="47"/>
      <c r="F81" s="33" t="str">
        <f>F9</f>
        <v>parc.č. KN-C 1113/1,1072/1, k.ú. Brezno</v>
      </c>
      <c r="G81" s="47"/>
      <c r="H81" s="47"/>
      <c r="I81" s="47"/>
      <c r="J81" s="47"/>
      <c r="K81" s="38" t="s">
        <v>24</v>
      </c>
      <c r="L81" s="47"/>
      <c r="M81" s="90" t="str">
        <f>IF(O9="","",O9)</f>
        <v>5. 4. 2018</v>
      </c>
      <c r="N81" s="90"/>
      <c r="O81" s="90"/>
      <c r="P81" s="90"/>
      <c r="Q81" s="47"/>
      <c r="R81" s="48"/>
    </row>
    <row r="82" s="1" customFormat="1" ht="6.96" customHeight="1">
      <c r="B82" s="46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8"/>
    </row>
    <row r="83" s="1" customFormat="1">
      <c r="B83" s="46"/>
      <c r="C83" s="38" t="s">
        <v>26</v>
      </c>
      <c r="D83" s="47"/>
      <c r="E83" s="47"/>
      <c r="F83" s="33" t="str">
        <f>E12</f>
        <v>Mesto Brezno</v>
      </c>
      <c r="G83" s="47"/>
      <c r="H83" s="47"/>
      <c r="I83" s="47"/>
      <c r="J83" s="47"/>
      <c r="K83" s="38" t="s">
        <v>32</v>
      </c>
      <c r="L83" s="47"/>
      <c r="M83" s="33" t="str">
        <f>E18</f>
        <v>Ing. Barbora Halásová</v>
      </c>
      <c r="N83" s="33"/>
      <c r="O83" s="33"/>
      <c r="P83" s="33"/>
      <c r="Q83" s="33"/>
      <c r="R83" s="48"/>
    </row>
    <row r="84" s="1" customFormat="1" ht="14.4" customHeight="1">
      <c r="B84" s="46"/>
      <c r="C84" s="38" t="s">
        <v>30</v>
      </c>
      <c r="D84" s="47"/>
      <c r="E84" s="47"/>
      <c r="F84" s="33" t="str">
        <f>IF(E15="","",E15)</f>
        <v>Vyplň údaj</v>
      </c>
      <c r="G84" s="47"/>
      <c r="H84" s="47"/>
      <c r="I84" s="47"/>
      <c r="J84" s="47"/>
      <c r="K84" s="38" t="s">
        <v>35</v>
      </c>
      <c r="L84" s="47"/>
      <c r="M84" s="33" t="str">
        <f>E21</f>
        <v>www.rozpoctar.com</v>
      </c>
      <c r="N84" s="33"/>
      <c r="O84" s="33"/>
      <c r="P84" s="33"/>
      <c r="Q84" s="33"/>
      <c r="R84" s="48"/>
    </row>
    <row r="85" s="1" customFormat="1" ht="10.32" customHeight="1"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8"/>
    </row>
    <row r="86" s="1" customFormat="1" ht="29.28" customHeight="1">
      <c r="B86" s="46"/>
      <c r="C86" s="162" t="s">
        <v>115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62" t="s">
        <v>116</v>
      </c>
      <c r="O86" s="145"/>
      <c r="P86" s="145"/>
      <c r="Q86" s="145"/>
      <c r="R86" s="48"/>
    </row>
    <row r="87" s="1" customFormat="1" ht="10.32" customHeight="1"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8"/>
    </row>
    <row r="88" s="1" customFormat="1" ht="29.28" customHeight="1">
      <c r="B88" s="46"/>
      <c r="C88" s="163" t="s">
        <v>117</v>
      </c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107">
        <f>N122</f>
        <v>0</v>
      </c>
      <c r="O88" s="164"/>
      <c r="P88" s="164"/>
      <c r="Q88" s="164"/>
      <c r="R88" s="48"/>
      <c r="AU88" s="22" t="s">
        <v>118</v>
      </c>
    </row>
    <row r="89" s="6" customFormat="1" ht="24.96" customHeight="1">
      <c r="B89" s="165"/>
      <c r="C89" s="166"/>
      <c r="D89" s="167" t="s">
        <v>119</v>
      </c>
      <c r="E89" s="166"/>
      <c r="F89" s="166"/>
      <c r="G89" s="166"/>
      <c r="H89" s="166"/>
      <c r="I89" s="166"/>
      <c r="J89" s="166"/>
      <c r="K89" s="166"/>
      <c r="L89" s="166"/>
      <c r="M89" s="166"/>
      <c r="N89" s="168">
        <f>N123</f>
        <v>0</v>
      </c>
      <c r="O89" s="166"/>
      <c r="P89" s="166"/>
      <c r="Q89" s="166"/>
      <c r="R89" s="169"/>
    </row>
    <row r="90" s="7" customFormat="1" ht="19.92" customHeight="1">
      <c r="B90" s="170"/>
      <c r="C90" s="171"/>
      <c r="D90" s="130" t="s">
        <v>120</v>
      </c>
      <c r="E90" s="171"/>
      <c r="F90" s="171"/>
      <c r="G90" s="171"/>
      <c r="H90" s="171"/>
      <c r="I90" s="171"/>
      <c r="J90" s="171"/>
      <c r="K90" s="171"/>
      <c r="L90" s="171"/>
      <c r="M90" s="171"/>
      <c r="N90" s="132">
        <f>N124</f>
        <v>0</v>
      </c>
      <c r="O90" s="171"/>
      <c r="P90" s="171"/>
      <c r="Q90" s="171"/>
      <c r="R90" s="172"/>
    </row>
    <row r="91" s="7" customFormat="1" ht="19.92" customHeight="1">
      <c r="B91" s="170"/>
      <c r="C91" s="171"/>
      <c r="D91" s="130" t="s">
        <v>448</v>
      </c>
      <c r="E91" s="171"/>
      <c r="F91" s="171"/>
      <c r="G91" s="171"/>
      <c r="H91" s="171"/>
      <c r="I91" s="171"/>
      <c r="J91" s="171"/>
      <c r="K91" s="171"/>
      <c r="L91" s="171"/>
      <c r="M91" s="171"/>
      <c r="N91" s="132">
        <f>N147</f>
        <v>0</v>
      </c>
      <c r="O91" s="171"/>
      <c r="P91" s="171"/>
      <c r="Q91" s="171"/>
      <c r="R91" s="172"/>
    </row>
    <row r="92" s="7" customFormat="1" ht="19.92" customHeight="1">
      <c r="B92" s="170"/>
      <c r="C92" s="171"/>
      <c r="D92" s="130" t="s">
        <v>122</v>
      </c>
      <c r="E92" s="171"/>
      <c r="F92" s="171"/>
      <c r="G92" s="171"/>
      <c r="H92" s="171"/>
      <c r="I92" s="171"/>
      <c r="J92" s="171"/>
      <c r="K92" s="171"/>
      <c r="L92" s="171"/>
      <c r="M92" s="171"/>
      <c r="N92" s="132">
        <f>N156</f>
        <v>0</v>
      </c>
      <c r="O92" s="171"/>
      <c r="P92" s="171"/>
      <c r="Q92" s="171"/>
      <c r="R92" s="172"/>
    </row>
    <row r="93" s="7" customFormat="1" ht="19.92" customHeight="1">
      <c r="B93" s="170"/>
      <c r="C93" s="171"/>
      <c r="D93" s="130" t="s">
        <v>123</v>
      </c>
      <c r="E93" s="171"/>
      <c r="F93" s="171"/>
      <c r="G93" s="171"/>
      <c r="H93" s="171"/>
      <c r="I93" s="171"/>
      <c r="J93" s="171"/>
      <c r="K93" s="171"/>
      <c r="L93" s="171"/>
      <c r="M93" s="171"/>
      <c r="N93" s="132">
        <f>N183</f>
        <v>0</v>
      </c>
      <c r="O93" s="171"/>
      <c r="P93" s="171"/>
      <c r="Q93" s="171"/>
      <c r="R93" s="172"/>
    </row>
    <row r="94" s="7" customFormat="1" ht="19.92" customHeight="1">
      <c r="B94" s="170"/>
      <c r="C94" s="171"/>
      <c r="D94" s="130" t="s">
        <v>124</v>
      </c>
      <c r="E94" s="171"/>
      <c r="F94" s="171"/>
      <c r="G94" s="171"/>
      <c r="H94" s="171"/>
      <c r="I94" s="171"/>
      <c r="J94" s="171"/>
      <c r="K94" s="171"/>
      <c r="L94" s="171"/>
      <c r="M94" s="171"/>
      <c r="N94" s="132">
        <f>N200</f>
        <v>0</v>
      </c>
      <c r="O94" s="171"/>
      <c r="P94" s="171"/>
      <c r="Q94" s="171"/>
      <c r="R94" s="172"/>
    </row>
    <row r="95" s="6" customFormat="1" ht="21.84" customHeight="1">
      <c r="B95" s="165"/>
      <c r="C95" s="166"/>
      <c r="D95" s="167" t="s">
        <v>125</v>
      </c>
      <c r="E95" s="166"/>
      <c r="F95" s="166"/>
      <c r="G95" s="166"/>
      <c r="H95" s="166"/>
      <c r="I95" s="166"/>
      <c r="J95" s="166"/>
      <c r="K95" s="166"/>
      <c r="L95" s="166"/>
      <c r="M95" s="166"/>
      <c r="N95" s="173">
        <f>N202</f>
        <v>0</v>
      </c>
      <c r="O95" s="166"/>
      <c r="P95" s="166"/>
      <c r="Q95" s="166"/>
      <c r="R95" s="169"/>
    </row>
    <row r="96" s="1" customFormat="1" ht="21.84" customHeight="1">
      <c r="B96" s="46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8"/>
    </row>
    <row r="97" s="1" customFormat="1" ht="29.28" customHeight="1">
      <c r="B97" s="46"/>
      <c r="C97" s="163" t="s">
        <v>126</v>
      </c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164">
        <f>ROUND(N98+N99+N100+N101+N102+N103,2)</f>
        <v>0</v>
      </c>
      <c r="O97" s="174"/>
      <c r="P97" s="174"/>
      <c r="Q97" s="174"/>
      <c r="R97" s="48"/>
      <c r="T97" s="175"/>
      <c r="U97" s="176" t="s">
        <v>41</v>
      </c>
    </row>
    <row r="98" s="1" customFormat="1" ht="18" customHeight="1">
      <c r="B98" s="177"/>
      <c r="C98" s="178"/>
      <c r="D98" s="137" t="s">
        <v>127</v>
      </c>
      <c r="E98" s="179"/>
      <c r="F98" s="179"/>
      <c r="G98" s="179"/>
      <c r="H98" s="179"/>
      <c r="I98" s="178"/>
      <c r="J98" s="178"/>
      <c r="K98" s="178"/>
      <c r="L98" s="178"/>
      <c r="M98" s="178"/>
      <c r="N98" s="131">
        <f>ROUND(N88*T98,2)</f>
        <v>0</v>
      </c>
      <c r="O98" s="180"/>
      <c r="P98" s="180"/>
      <c r="Q98" s="180"/>
      <c r="R98" s="181"/>
      <c r="S98" s="182"/>
      <c r="T98" s="183"/>
      <c r="U98" s="184" t="s">
        <v>44</v>
      </c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  <c r="AM98" s="182"/>
      <c r="AN98" s="182"/>
      <c r="AO98" s="182"/>
      <c r="AP98" s="182"/>
      <c r="AQ98" s="182"/>
      <c r="AR98" s="182"/>
      <c r="AS98" s="182"/>
      <c r="AT98" s="182"/>
      <c r="AU98" s="182"/>
      <c r="AV98" s="182"/>
      <c r="AW98" s="182"/>
      <c r="AX98" s="182"/>
      <c r="AY98" s="185" t="s">
        <v>128</v>
      </c>
      <c r="AZ98" s="182"/>
      <c r="BA98" s="182"/>
      <c r="BB98" s="182"/>
      <c r="BC98" s="182"/>
      <c r="BD98" s="182"/>
      <c r="BE98" s="186">
        <f>IF(U98="základná",N98,0)</f>
        <v>0</v>
      </c>
      <c r="BF98" s="186">
        <f>IF(U98="znížená",N98,0)</f>
        <v>0</v>
      </c>
      <c r="BG98" s="186">
        <f>IF(U98="zákl. prenesená",N98,0)</f>
        <v>0</v>
      </c>
      <c r="BH98" s="186">
        <f>IF(U98="zníž. prenesená",N98,0)</f>
        <v>0</v>
      </c>
      <c r="BI98" s="186">
        <f>IF(U98="nulová",N98,0)</f>
        <v>0</v>
      </c>
      <c r="BJ98" s="185" t="s">
        <v>129</v>
      </c>
      <c r="BK98" s="182"/>
      <c r="BL98" s="182"/>
      <c r="BM98" s="182"/>
    </row>
    <row r="99" s="1" customFormat="1" ht="18" customHeight="1">
      <c r="B99" s="177"/>
      <c r="C99" s="178"/>
      <c r="D99" s="137" t="s">
        <v>130</v>
      </c>
      <c r="E99" s="179"/>
      <c r="F99" s="179"/>
      <c r="G99" s="179"/>
      <c r="H99" s="179"/>
      <c r="I99" s="178"/>
      <c r="J99" s="178"/>
      <c r="K99" s="178"/>
      <c r="L99" s="178"/>
      <c r="M99" s="178"/>
      <c r="N99" s="131">
        <f>ROUND(N88*T99,2)</f>
        <v>0</v>
      </c>
      <c r="O99" s="180"/>
      <c r="P99" s="180"/>
      <c r="Q99" s="180"/>
      <c r="R99" s="181"/>
      <c r="S99" s="182"/>
      <c r="T99" s="183"/>
      <c r="U99" s="184" t="s">
        <v>44</v>
      </c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  <c r="AM99" s="182"/>
      <c r="AN99" s="182"/>
      <c r="AO99" s="182"/>
      <c r="AP99" s="182"/>
      <c r="AQ99" s="182"/>
      <c r="AR99" s="182"/>
      <c r="AS99" s="182"/>
      <c r="AT99" s="182"/>
      <c r="AU99" s="182"/>
      <c r="AV99" s="182"/>
      <c r="AW99" s="182"/>
      <c r="AX99" s="182"/>
      <c r="AY99" s="185" t="s">
        <v>128</v>
      </c>
      <c r="AZ99" s="182"/>
      <c r="BA99" s="182"/>
      <c r="BB99" s="182"/>
      <c r="BC99" s="182"/>
      <c r="BD99" s="182"/>
      <c r="BE99" s="186">
        <f>IF(U99="základná",N99,0)</f>
        <v>0</v>
      </c>
      <c r="BF99" s="186">
        <f>IF(U99="znížená",N99,0)</f>
        <v>0</v>
      </c>
      <c r="BG99" s="186">
        <f>IF(U99="zákl. prenesená",N99,0)</f>
        <v>0</v>
      </c>
      <c r="BH99" s="186">
        <f>IF(U99="zníž. prenesená",N99,0)</f>
        <v>0</v>
      </c>
      <c r="BI99" s="186">
        <f>IF(U99="nulová",N99,0)</f>
        <v>0</v>
      </c>
      <c r="BJ99" s="185" t="s">
        <v>129</v>
      </c>
      <c r="BK99" s="182"/>
      <c r="BL99" s="182"/>
      <c r="BM99" s="182"/>
    </row>
    <row r="100" s="1" customFormat="1" ht="18" customHeight="1">
      <c r="B100" s="177"/>
      <c r="C100" s="178"/>
      <c r="D100" s="137" t="s">
        <v>131</v>
      </c>
      <c r="E100" s="179"/>
      <c r="F100" s="179"/>
      <c r="G100" s="179"/>
      <c r="H100" s="179"/>
      <c r="I100" s="178"/>
      <c r="J100" s="178"/>
      <c r="K100" s="178"/>
      <c r="L100" s="178"/>
      <c r="M100" s="178"/>
      <c r="N100" s="131">
        <f>ROUND(N88*T100,2)</f>
        <v>0</v>
      </c>
      <c r="O100" s="180"/>
      <c r="P100" s="180"/>
      <c r="Q100" s="180"/>
      <c r="R100" s="181"/>
      <c r="S100" s="182"/>
      <c r="T100" s="183"/>
      <c r="U100" s="184" t="s">
        <v>44</v>
      </c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5" t="s">
        <v>128</v>
      </c>
      <c r="AZ100" s="182"/>
      <c r="BA100" s="182"/>
      <c r="BB100" s="182"/>
      <c r="BC100" s="182"/>
      <c r="BD100" s="182"/>
      <c r="BE100" s="186">
        <f>IF(U100="základná",N100,0)</f>
        <v>0</v>
      </c>
      <c r="BF100" s="186">
        <f>IF(U100="znížená",N100,0)</f>
        <v>0</v>
      </c>
      <c r="BG100" s="186">
        <f>IF(U100="zákl. prenesená",N100,0)</f>
        <v>0</v>
      </c>
      <c r="BH100" s="186">
        <f>IF(U100="zníž. prenesená",N100,0)</f>
        <v>0</v>
      </c>
      <c r="BI100" s="186">
        <f>IF(U100="nulová",N100,0)</f>
        <v>0</v>
      </c>
      <c r="BJ100" s="185" t="s">
        <v>129</v>
      </c>
      <c r="BK100" s="182"/>
      <c r="BL100" s="182"/>
      <c r="BM100" s="182"/>
    </row>
    <row r="101" s="1" customFormat="1" ht="18" customHeight="1">
      <c r="B101" s="177"/>
      <c r="C101" s="178"/>
      <c r="D101" s="137" t="s">
        <v>132</v>
      </c>
      <c r="E101" s="179"/>
      <c r="F101" s="179"/>
      <c r="G101" s="179"/>
      <c r="H101" s="179"/>
      <c r="I101" s="178"/>
      <c r="J101" s="178"/>
      <c r="K101" s="178"/>
      <c r="L101" s="178"/>
      <c r="M101" s="178"/>
      <c r="N101" s="131">
        <f>ROUND(N88*T101,2)</f>
        <v>0</v>
      </c>
      <c r="O101" s="180"/>
      <c r="P101" s="180"/>
      <c r="Q101" s="180"/>
      <c r="R101" s="181"/>
      <c r="S101" s="182"/>
      <c r="T101" s="183"/>
      <c r="U101" s="184" t="s">
        <v>44</v>
      </c>
      <c r="V101" s="182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  <c r="AU101" s="182"/>
      <c r="AV101" s="182"/>
      <c r="AW101" s="182"/>
      <c r="AX101" s="182"/>
      <c r="AY101" s="185" t="s">
        <v>128</v>
      </c>
      <c r="AZ101" s="182"/>
      <c r="BA101" s="182"/>
      <c r="BB101" s="182"/>
      <c r="BC101" s="182"/>
      <c r="BD101" s="182"/>
      <c r="BE101" s="186">
        <f>IF(U101="základná",N101,0)</f>
        <v>0</v>
      </c>
      <c r="BF101" s="186">
        <f>IF(U101="znížená",N101,0)</f>
        <v>0</v>
      </c>
      <c r="BG101" s="186">
        <f>IF(U101="zákl. prenesená",N101,0)</f>
        <v>0</v>
      </c>
      <c r="BH101" s="186">
        <f>IF(U101="zníž. prenesená",N101,0)</f>
        <v>0</v>
      </c>
      <c r="BI101" s="186">
        <f>IF(U101="nulová",N101,0)</f>
        <v>0</v>
      </c>
      <c r="BJ101" s="185" t="s">
        <v>129</v>
      </c>
      <c r="BK101" s="182"/>
      <c r="BL101" s="182"/>
      <c r="BM101" s="182"/>
    </row>
    <row r="102" s="1" customFormat="1" ht="18" customHeight="1">
      <c r="B102" s="177"/>
      <c r="C102" s="178"/>
      <c r="D102" s="137" t="s">
        <v>133</v>
      </c>
      <c r="E102" s="179"/>
      <c r="F102" s="179"/>
      <c r="G102" s="179"/>
      <c r="H102" s="179"/>
      <c r="I102" s="178"/>
      <c r="J102" s="178"/>
      <c r="K102" s="178"/>
      <c r="L102" s="178"/>
      <c r="M102" s="178"/>
      <c r="N102" s="131">
        <f>ROUND(N88*T102,2)</f>
        <v>0</v>
      </c>
      <c r="O102" s="180"/>
      <c r="P102" s="180"/>
      <c r="Q102" s="180"/>
      <c r="R102" s="181"/>
      <c r="S102" s="182"/>
      <c r="T102" s="183"/>
      <c r="U102" s="184" t="s">
        <v>44</v>
      </c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  <c r="AM102" s="182"/>
      <c r="AN102" s="182"/>
      <c r="AO102" s="182"/>
      <c r="AP102" s="182"/>
      <c r="AQ102" s="182"/>
      <c r="AR102" s="182"/>
      <c r="AS102" s="182"/>
      <c r="AT102" s="182"/>
      <c r="AU102" s="182"/>
      <c r="AV102" s="182"/>
      <c r="AW102" s="182"/>
      <c r="AX102" s="182"/>
      <c r="AY102" s="185" t="s">
        <v>128</v>
      </c>
      <c r="AZ102" s="182"/>
      <c r="BA102" s="182"/>
      <c r="BB102" s="182"/>
      <c r="BC102" s="182"/>
      <c r="BD102" s="182"/>
      <c r="BE102" s="186">
        <f>IF(U102="základná",N102,0)</f>
        <v>0</v>
      </c>
      <c r="BF102" s="186">
        <f>IF(U102="znížená",N102,0)</f>
        <v>0</v>
      </c>
      <c r="BG102" s="186">
        <f>IF(U102="zákl. prenesená",N102,0)</f>
        <v>0</v>
      </c>
      <c r="BH102" s="186">
        <f>IF(U102="zníž. prenesená",N102,0)</f>
        <v>0</v>
      </c>
      <c r="BI102" s="186">
        <f>IF(U102="nulová",N102,0)</f>
        <v>0</v>
      </c>
      <c r="BJ102" s="185" t="s">
        <v>129</v>
      </c>
      <c r="BK102" s="182"/>
      <c r="BL102" s="182"/>
      <c r="BM102" s="182"/>
    </row>
    <row r="103" s="1" customFormat="1" ht="18" customHeight="1">
      <c r="B103" s="177"/>
      <c r="C103" s="178"/>
      <c r="D103" s="179" t="s">
        <v>134</v>
      </c>
      <c r="E103" s="178"/>
      <c r="F103" s="178"/>
      <c r="G103" s="178"/>
      <c r="H103" s="178"/>
      <c r="I103" s="178"/>
      <c r="J103" s="178"/>
      <c r="K103" s="178"/>
      <c r="L103" s="178"/>
      <c r="M103" s="178"/>
      <c r="N103" s="131">
        <f>ROUND(N88*T103,2)</f>
        <v>0</v>
      </c>
      <c r="O103" s="180"/>
      <c r="P103" s="180"/>
      <c r="Q103" s="180"/>
      <c r="R103" s="181"/>
      <c r="S103" s="182"/>
      <c r="T103" s="187"/>
      <c r="U103" s="188" t="s">
        <v>44</v>
      </c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  <c r="AM103" s="182"/>
      <c r="AN103" s="182"/>
      <c r="AO103" s="182"/>
      <c r="AP103" s="182"/>
      <c r="AQ103" s="182"/>
      <c r="AR103" s="182"/>
      <c r="AS103" s="182"/>
      <c r="AT103" s="182"/>
      <c r="AU103" s="182"/>
      <c r="AV103" s="182"/>
      <c r="AW103" s="182"/>
      <c r="AX103" s="182"/>
      <c r="AY103" s="185" t="s">
        <v>135</v>
      </c>
      <c r="AZ103" s="182"/>
      <c r="BA103" s="182"/>
      <c r="BB103" s="182"/>
      <c r="BC103" s="182"/>
      <c r="BD103" s="182"/>
      <c r="BE103" s="186">
        <f>IF(U103="základná",N103,0)</f>
        <v>0</v>
      </c>
      <c r="BF103" s="186">
        <f>IF(U103="znížená",N103,0)</f>
        <v>0</v>
      </c>
      <c r="BG103" s="186">
        <f>IF(U103="zákl. prenesená",N103,0)</f>
        <v>0</v>
      </c>
      <c r="BH103" s="186">
        <f>IF(U103="zníž. prenesená",N103,0)</f>
        <v>0</v>
      </c>
      <c r="BI103" s="186">
        <f>IF(U103="nulová",N103,0)</f>
        <v>0</v>
      </c>
      <c r="BJ103" s="185" t="s">
        <v>129</v>
      </c>
      <c r="BK103" s="182"/>
      <c r="BL103" s="182"/>
      <c r="BM103" s="182"/>
    </row>
    <row r="104" s="1" customForma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8"/>
    </row>
    <row r="105" s="1" customFormat="1" ht="29.28" customHeight="1">
      <c r="B105" s="46"/>
      <c r="C105" s="144" t="s">
        <v>104</v>
      </c>
      <c r="D105" s="145"/>
      <c r="E105" s="145"/>
      <c r="F105" s="145"/>
      <c r="G105" s="145"/>
      <c r="H105" s="145"/>
      <c r="I105" s="145"/>
      <c r="J105" s="145"/>
      <c r="K105" s="145"/>
      <c r="L105" s="146">
        <f>ROUND(SUM(N88+N97),2)</f>
        <v>0</v>
      </c>
      <c r="M105" s="146"/>
      <c r="N105" s="146"/>
      <c r="O105" s="146"/>
      <c r="P105" s="146"/>
      <c r="Q105" s="146"/>
      <c r="R105" s="48"/>
    </row>
    <row r="106" s="1" customFormat="1" ht="6.96" customHeight="1">
      <c r="B106" s="75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7"/>
    </row>
    <row r="110" s="1" customFormat="1" ht="6.96" customHeight="1">
      <c r="B110" s="78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80"/>
    </row>
    <row r="111" s="1" customFormat="1" ht="36.96" customHeight="1">
      <c r="B111" s="46"/>
      <c r="C111" s="27" t="s">
        <v>136</v>
      </c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8"/>
    </row>
    <row r="112" s="1" customFormat="1" ht="6.96" customHeight="1"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8"/>
    </row>
    <row r="113" s="1" customFormat="1" ht="30" customHeight="1">
      <c r="B113" s="46"/>
      <c r="C113" s="38" t="s">
        <v>18</v>
      </c>
      <c r="D113" s="47"/>
      <c r="E113" s="47"/>
      <c r="F113" s="149" t="str">
        <f>F6</f>
        <v>REGENERÁCIA OBYTNEJ ZELENE, FRAŇA KRÁĽA, BREZNO</v>
      </c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47"/>
      <c r="R113" s="48"/>
    </row>
    <row r="114" s="1" customFormat="1" ht="36.96" customHeight="1">
      <c r="B114" s="46"/>
      <c r="C114" s="85" t="s">
        <v>111</v>
      </c>
      <c r="D114" s="47"/>
      <c r="E114" s="47"/>
      <c r="F114" s="87" t="str">
        <f>F7</f>
        <v>1-18-4 - SO 02 Spevnené plochy - južná časť</v>
      </c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8"/>
    </row>
    <row r="115" s="1" customFormat="1" ht="6.96" customHeight="1"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8"/>
    </row>
    <row r="116" s="1" customFormat="1" ht="18" customHeight="1">
      <c r="B116" s="46"/>
      <c r="C116" s="38" t="s">
        <v>22</v>
      </c>
      <c r="D116" s="47"/>
      <c r="E116" s="47"/>
      <c r="F116" s="33" t="str">
        <f>F9</f>
        <v>parc.č. KN-C 1113/1,1072/1, k.ú. Brezno</v>
      </c>
      <c r="G116" s="47"/>
      <c r="H116" s="47"/>
      <c r="I116" s="47"/>
      <c r="J116" s="47"/>
      <c r="K116" s="38" t="s">
        <v>24</v>
      </c>
      <c r="L116" s="47"/>
      <c r="M116" s="90" t="str">
        <f>IF(O9="","",O9)</f>
        <v>5. 4. 2018</v>
      </c>
      <c r="N116" s="90"/>
      <c r="O116" s="90"/>
      <c r="P116" s="90"/>
      <c r="Q116" s="47"/>
      <c r="R116" s="48"/>
    </row>
    <row r="117" s="1" customFormat="1" ht="6.96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8"/>
    </row>
    <row r="118" s="1" customFormat="1">
      <c r="B118" s="46"/>
      <c r="C118" s="38" t="s">
        <v>26</v>
      </c>
      <c r="D118" s="47"/>
      <c r="E118" s="47"/>
      <c r="F118" s="33" t="str">
        <f>E12</f>
        <v>Mesto Brezno</v>
      </c>
      <c r="G118" s="47"/>
      <c r="H118" s="47"/>
      <c r="I118" s="47"/>
      <c r="J118" s="47"/>
      <c r="K118" s="38" t="s">
        <v>32</v>
      </c>
      <c r="L118" s="47"/>
      <c r="M118" s="33" t="str">
        <f>E18</f>
        <v>Ing. Barbora Halásová</v>
      </c>
      <c r="N118" s="33"/>
      <c r="O118" s="33"/>
      <c r="P118" s="33"/>
      <c r="Q118" s="33"/>
      <c r="R118" s="48"/>
    </row>
    <row r="119" s="1" customFormat="1" ht="14.4" customHeight="1">
      <c r="B119" s="46"/>
      <c r="C119" s="38" t="s">
        <v>30</v>
      </c>
      <c r="D119" s="47"/>
      <c r="E119" s="47"/>
      <c r="F119" s="33" t="str">
        <f>IF(E15="","",E15)</f>
        <v>Vyplň údaj</v>
      </c>
      <c r="G119" s="47"/>
      <c r="H119" s="47"/>
      <c r="I119" s="47"/>
      <c r="J119" s="47"/>
      <c r="K119" s="38" t="s">
        <v>35</v>
      </c>
      <c r="L119" s="47"/>
      <c r="M119" s="33" t="str">
        <f>E21</f>
        <v>www.rozpoctar.com</v>
      </c>
      <c r="N119" s="33"/>
      <c r="O119" s="33"/>
      <c r="P119" s="33"/>
      <c r="Q119" s="33"/>
      <c r="R119" s="48"/>
    </row>
    <row r="120" s="1" customFormat="1" ht="10.32" customHeight="1">
      <c r="B120" s="46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8"/>
    </row>
    <row r="121" s="8" customFormat="1" ht="29.28" customHeight="1">
      <c r="B121" s="189"/>
      <c r="C121" s="190" t="s">
        <v>137</v>
      </c>
      <c r="D121" s="191" t="s">
        <v>138</v>
      </c>
      <c r="E121" s="191" t="s">
        <v>59</v>
      </c>
      <c r="F121" s="191" t="s">
        <v>139</v>
      </c>
      <c r="G121" s="191"/>
      <c r="H121" s="191"/>
      <c r="I121" s="191"/>
      <c r="J121" s="191" t="s">
        <v>140</v>
      </c>
      <c r="K121" s="191" t="s">
        <v>141</v>
      </c>
      <c r="L121" s="191" t="s">
        <v>142</v>
      </c>
      <c r="M121" s="191"/>
      <c r="N121" s="191" t="s">
        <v>116</v>
      </c>
      <c r="O121" s="191"/>
      <c r="P121" s="191"/>
      <c r="Q121" s="192"/>
      <c r="R121" s="193"/>
      <c r="T121" s="100" t="s">
        <v>143</v>
      </c>
      <c r="U121" s="101" t="s">
        <v>41</v>
      </c>
      <c r="V121" s="101" t="s">
        <v>144</v>
      </c>
      <c r="W121" s="101" t="s">
        <v>145</v>
      </c>
      <c r="X121" s="101" t="s">
        <v>146</v>
      </c>
      <c r="Y121" s="101" t="s">
        <v>147</v>
      </c>
      <c r="Z121" s="101" t="s">
        <v>148</v>
      </c>
      <c r="AA121" s="102" t="s">
        <v>149</v>
      </c>
    </row>
    <row r="122" s="1" customFormat="1" ht="29.28" customHeight="1">
      <c r="B122" s="46"/>
      <c r="C122" s="104" t="s">
        <v>113</v>
      </c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194">
        <f>BK122</f>
        <v>0</v>
      </c>
      <c r="O122" s="195"/>
      <c r="P122" s="195"/>
      <c r="Q122" s="195"/>
      <c r="R122" s="48"/>
      <c r="T122" s="103"/>
      <c r="U122" s="67"/>
      <c r="V122" s="67"/>
      <c r="W122" s="196">
        <f>W123+W202</f>
        <v>0</v>
      </c>
      <c r="X122" s="67"/>
      <c r="Y122" s="196">
        <f>Y123+Y202</f>
        <v>272.67984969000003</v>
      </c>
      <c r="Z122" s="67"/>
      <c r="AA122" s="197">
        <f>AA123+AA202</f>
        <v>165.97880000000001</v>
      </c>
      <c r="AT122" s="22" t="s">
        <v>76</v>
      </c>
      <c r="AU122" s="22" t="s">
        <v>118</v>
      </c>
      <c r="BK122" s="198">
        <f>BK123+BK202</f>
        <v>0</v>
      </c>
    </row>
    <row r="123" s="9" customFormat="1" ht="37.44" customHeight="1">
      <c r="B123" s="199"/>
      <c r="C123" s="200"/>
      <c r="D123" s="201" t="s">
        <v>119</v>
      </c>
      <c r="E123" s="201"/>
      <c r="F123" s="201"/>
      <c r="G123" s="201"/>
      <c r="H123" s="201"/>
      <c r="I123" s="201"/>
      <c r="J123" s="201"/>
      <c r="K123" s="201"/>
      <c r="L123" s="201"/>
      <c r="M123" s="201"/>
      <c r="N123" s="173">
        <f>BK123</f>
        <v>0</v>
      </c>
      <c r="O123" s="168"/>
      <c r="P123" s="168"/>
      <c r="Q123" s="168"/>
      <c r="R123" s="202"/>
      <c r="T123" s="203"/>
      <c r="U123" s="200"/>
      <c r="V123" s="200"/>
      <c r="W123" s="204">
        <f>W124+W147+W156+W183+W200</f>
        <v>0</v>
      </c>
      <c r="X123" s="200"/>
      <c r="Y123" s="204">
        <f>Y124+Y147+Y156+Y183+Y200</f>
        <v>272.67984969000003</v>
      </c>
      <c r="Z123" s="200"/>
      <c r="AA123" s="205">
        <f>AA124+AA147+AA156+AA183+AA200</f>
        <v>165.97880000000001</v>
      </c>
      <c r="AR123" s="206" t="s">
        <v>85</v>
      </c>
      <c r="AT123" s="207" t="s">
        <v>76</v>
      </c>
      <c r="AU123" s="207" t="s">
        <v>77</v>
      </c>
      <c r="AY123" s="206" t="s">
        <v>150</v>
      </c>
      <c r="BK123" s="208">
        <f>BK124+BK147+BK156+BK183+BK200</f>
        <v>0</v>
      </c>
    </row>
    <row r="124" s="9" customFormat="1" ht="19.92" customHeight="1">
      <c r="B124" s="199"/>
      <c r="C124" s="200"/>
      <c r="D124" s="209" t="s">
        <v>120</v>
      </c>
      <c r="E124" s="209"/>
      <c r="F124" s="209"/>
      <c r="G124" s="209"/>
      <c r="H124" s="209"/>
      <c r="I124" s="209"/>
      <c r="J124" s="209"/>
      <c r="K124" s="209"/>
      <c r="L124" s="209"/>
      <c r="M124" s="209"/>
      <c r="N124" s="210">
        <f>BK124</f>
        <v>0</v>
      </c>
      <c r="O124" s="211"/>
      <c r="P124" s="211"/>
      <c r="Q124" s="211"/>
      <c r="R124" s="202"/>
      <c r="T124" s="203"/>
      <c r="U124" s="200"/>
      <c r="V124" s="200"/>
      <c r="W124" s="204">
        <f>SUM(W125:W146)</f>
        <v>0</v>
      </c>
      <c r="X124" s="200"/>
      <c r="Y124" s="204">
        <f>SUM(Y125:Y146)</f>
        <v>0</v>
      </c>
      <c r="Z124" s="200"/>
      <c r="AA124" s="205">
        <f>SUM(AA125:AA146)</f>
        <v>165.97880000000001</v>
      </c>
      <c r="AR124" s="206" t="s">
        <v>85</v>
      </c>
      <c r="AT124" s="207" t="s">
        <v>76</v>
      </c>
      <c r="AU124" s="207" t="s">
        <v>85</v>
      </c>
      <c r="AY124" s="206" t="s">
        <v>150</v>
      </c>
      <c r="BK124" s="208">
        <f>SUM(BK125:BK146)</f>
        <v>0</v>
      </c>
    </row>
    <row r="125" s="1" customFormat="1" ht="38.25" customHeight="1">
      <c r="B125" s="177"/>
      <c r="C125" s="212" t="s">
        <v>455</v>
      </c>
      <c r="D125" s="212" t="s">
        <v>151</v>
      </c>
      <c r="E125" s="213" t="s">
        <v>449</v>
      </c>
      <c r="F125" s="214" t="s">
        <v>450</v>
      </c>
      <c r="G125" s="214"/>
      <c r="H125" s="214"/>
      <c r="I125" s="214"/>
      <c r="J125" s="215" t="s">
        <v>154</v>
      </c>
      <c r="K125" s="216">
        <v>306.80000000000001</v>
      </c>
      <c r="L125" s="217">
        <v>0</v>
      </c>
      <c r="M125" s="217"/>
      <c r="N125" s="218">
        <f>ROUND(L125*K125,2)</f>
        <v>0</v>
      </c>
      <c r="O125" s="218"/>
      <c r="P125" s="218"/>
      <c r="Q125" s="218"/>
      <c r="R125" s="181"/>
      <c r="T125" s="219" t="s">
        <v>5</v>
      </c>
      <c r="U125" s="56" t="s">
        <v>44</v>
      </c>
      <c r="V125" s="47"/>
      <c r="W125" s="220">
        <f>V125*K125</f>
        <v>0</v>
      </c>
      <c r="X125" s="220">
        <v>0</v>
      </c>
      <c r="Y125" s="220">
        <f>X125*K125</f>
        <v>0</v>
      </c>
      <c r="Z125" s="220">
        <v>0.316</v>
      </c>
      <c r="AA125" s="221">
        <f>Z125*K125</f>
        <v>96.948800000000006</v>
      </c>
      <c r="AR125" s="22" t="s">
        <v>155</v>
      </c>
      <c r="AT125" s="22" t="s">
        <v>151</v>
      </c>
      <c r="AU125" s="22" t="s">
        <v>129</v>
      </c>
      <c r="AY125" s="22" t="s">
        <v>150</v>
      </c>
      <c r="BE125" s="136">
        <f>IF(U125="základná",N125,0)</f>
        <v>0</v>
      </c>
      <c r="BF125" s="136">
        <f>IF(U125="znížená",N125,0)</f>
        <v>0</v>
      </c>
      <c r="BG125" s="136">
        <f>IF(U125="zákl. prenesená",N125,0)</f>
        <v>0</v>
      </c>
      <c r="BH125" s="136">
        <f>IF(U125="zníž. prenesená",N125,0)</f>
        <v>0</v>
      </c>
      <c r="BI125" s="136">
        <f>IF(U125="nulová",N125,0)</f>
        <v>0</v>
      </c>
      <c r="BJ125" s="22" t="s">
        <v>129</v>
      </c>
      <c r="BK125" s="136">
        <f>ROUND(L125*K125,2)</f>
        <v>0</v>
      </c>
      <c r="BL125" s="22" t="s">
        <v>155</v>
      </c>
      <c r="BM125" s="22" t="s">
        <v>579</v>
      </c>
    </row>
    <row r="126" s="1" customFormat="1" ht="38.25" customHeight="1">
      <c r="B126" s="177"/>
      <c r="C126" s="212" t="s">
        <v>396</v>
      </c>
      <c r="D126" s="212" t="s">
        <v>151</v>
      </c>
      <c r="E126" s="213" t="s">
        <v>452</v>
      </c>
      <c r="F126" s="214" t="s">
        <v>453</v>
      </c>
      <c r="G126" s="214"/>
      <c r="H126" s="214"/>
      <c r="I126" s="214"/>
      <c r="J126" s="215" t="s">
        <v>154</v>
      </c>
      <c r="K126" s="216">
        <v>306.80000000000001</v>
      </c>
      <c r="L126" s="217">
        <v>0</v>
      </c>
      <c r="M126" s="217"/>
      <c r="N126" s="218">
        <f>ROUND(L126*K126,2)</f>
        <v>0</v>
      </c>
      <c r="O126" s="218"/>
      <c r="P126" s="218"/>
      <c r="Q126" s="218"/>
      <c r="R126" s="181"/>
      <c r="T126" s="219" t="s">
        <v>5</v>
      </c>
      <c r="U126" s="56" t="s">
        <v>44</v>
      </c>
      <c r="V126" s="47"/>
      <c r="W126" s="220">
        <f>V126*K126</f>
        <v>0</v>
      </c>
      <c r="X126" s="220">
        <v>0</v>
      </c>
      <c r="Y126" s="220">
        <f>X126*K126</f>
        <v>0</v>
      </c>
      <c r="Z126" s="220">
        <v>0.22500000000000001</v>
      </c>
      <c r="AA126" s="221">
        <f>Z126*K126</f>
        <v>69.030000000000001</v>
      </c>
      <c r="AR126" s="22" t="s">
        <v>155</v>
      </c>
      <c r="AT126" s="22" t="s">
        <v>151</v>
      </c>
      <c r="AU126" s="22" t="s">
        <v>129</v>
      </c>
      <c r="AY126" s="22" t="s">
        <v>150</v>
      </c>
      <c r="BE126" s="136">
        <f>IF(U126="základná",N126,0)</f>
        <v>0</v>
      </c>
      <c r="BF126" s="136">
        <f>IF(U126="znížená",N126,0)</f>
        <v>0</v>
      </c>
      <c r="BG126" s="136">
        <f>IF(U126="zákl. prenesená",N126,0)</f>
        <v>0</v>
      </c>
      <c r="BH126" s="136">
        <f>IF(U126="zníž. prenesená",N126,0)</f>
        <v>0</v>
      </c>
      <c r="BI126" s="136">
        <f>IF(U126="nulová",N126,0)</f>
        <v>0</v>
      </c>
      <c r="BJ126" s="22" t="s">
        <v>129</v>
      </c>
      <c r="BK126" s="136">
        <f>ROUND(L126*K126,2)</f>
        <v>0</v>
      </c>
      <c r="BL126" s="22" t="s">
        <v>155</v>
      </c>
      <c r="BM126" s="22" t="s">
        <v>580</v>
      </c>
    </row>
    <row r="127" s="1" customFormat="1" ht="25.5" customHeight="1">
      <c r="B127" s="177"/>
      <c r="C127" s="212" t="s">
        <v>163</v>
      </c>
      <c r="D127" s="212" t="s">
        <v>151</v>
      </c>
      <c r="E127" s="213" t="s">
        <v>456</v>
      </c>
      <c r="F127" s="214" t="s">
        <v>457</v>
      </c>
      <c r="G127" s="214"/>
      <c r="H127" s="214"/>
      <c r="I127" s="214"/>
      <c r="J127" s="215" t="s">
        <v>169</v>
      </c>
      <c r="K127" s="216">
        <v>116.76600000000001</v>
      </c>
      <c r="L127" s="217">
        <v>0</v>
      </c>
      <c r="M127" s="217"/>
      <c r="N127" s="218">
        <f>ROUND(L127*K127,2)</f>
        <v>0</v>
      </c>
      <c r="O127" s="218"/>
      <c r="P127" s="218"/>
      <c r="Q127" s="218"/>
      <c r="R127" s="181"/>
      <c r="T127" s="219" t="s">
        <v>5</v>
      </c>
      <c r="U127" s="56" t="s">
        <v>44</v>
      </c>
      <c r="V127" s="47"/>
      <c r="W127" s="220">
        <f>V127*K127</f>
        <v>0</v>
      </c>
      <c r="X127" s="220">
        <v>0</v>
      </c>
      <c r="Y127" s="220">
        <f>X127*K127</f>
        <v>0</v>
      </c>
      <c r="Z127" s="220">
        <v>0</v>
      </c>
      <c r="AA127" s="221">
        <f>Z127*K127</f>
        <v>0</v>
      </c>
      <c r="AR127" s="22" t="s">
        <v>155</v>
      </c>
      <c r="AT127" s="22" t="s">
        <v>151</v>
      </c>
      <c r="AU127" s="22" t="s">
        <v>129</v>
      </c>
      <c r="AY127" s="22" t="s">
        <v>150</v>
      </c>
      <c r="BE127" s="136">
        <f>IF(U127="základná",N127,0)</f>
        <v>0</v>
      </c>
      <c r="BF127" s="136">
        <f>IF(U127="znížená",N127,0)</f>
        <v>0</v>
      </c>
      <c r="BG127" s="136">
        <f>IF(U127="zákl. prenesená",N127,0)</f>
        <v>0</v>
      </c>
      <c r="BH127" s="136">
        <f>IF(U127="zníž. prenesená",N127,0)</f>
        <v>0</v>
      </c>
      <c r="BI127" s="136">
        <f>IF(U127="nulová",N127,0)</f>
        <v>0</v>
      </c>
      <c r="BJ127" s="22" t="s">
        <v>129</v>
      </c>
      <c r="BK127" s="136">
        <f>ROUND(L127*K127,2)</f>
        <v>0</v>
      </c>
      <c r="BL127" s="22" t="s">
        <v>155</v>
      </c>
      <c r="BM127" s="22" t="s">
        <v>581</v>
      </c>
    </row>
    <row r="128" s="10" customFormat="1" ht="16.5" customHeight="1">
      <c r="B128" s="241"/>
      <c r="C128" s="242"/>
      <c r="D128" s="242"/>
      <c r="E128" s="243" t="s">
        <v>5</v>
      </c>
      <c r="F128" s="244" t="s">
        <v>582</v>
      </c>
      <c r="G128" s="245"/>
      <c r="H128" s="245"/>
      <c r="I128" s="245"/>
      <c r="J128" s="242"/>
      <c r="K128" s="246">
        <v>100.65900000000001</v>
      </c>
      <c r="L128" s="242"/>
      <c r="M128" s="242"/>
      <c r="N128" s="242"/>
      <c r="O128" s="242"/>
      <c r="P128" s="242"/>
      <c r="Q128" s="242"/>
      <c r="R128" s="247"/>
      <c r="T128" s="248"/>
      <c r="U128" s="242"/>
      <c r="V128" s="242"/>
      <c r="W128" s="242"/>
      <c r="X128" s="242"/>
      <c r="Y128" s="242"/>
      <c r="Z128" s="242"/>
      <c r="AA128" s="249"/>
      <c r="AT128" s="250" t="s">
        <v>460</v>
      </c>
      <c r="AU128" s="250" t="s">
        <v>129</v>
      </c>
      <c r="AV128" s="10" t="s">
        <v>129</v>
      </c>
      <c r="AW128" s="10" t="s">
        <v>34</v>
      </c>
      <c r="AX128" s="10" t="s">
        <v>77</v>
      </c>
      <c r="AY128" s="250" t="s">
        <v>150</v>
      </c>
    </row>
    <row r="129" s="10" customFormat="1" ht="16.5" customHeight="1">
      <c r="B129" s="241"/>
      <c r="C129" s="242"/>
      <c r="D129" s="242"/>
      <c r="E129" s="243" t="s">
        <v>5</v>
      </c>
      <c r="F129" s="251" t="s">
        <v>583</v>
      </c>
      <c r="G129" s="242"/>
      <c r="H129" s="242"/>
      <c r="I129" s="242"/>
      <c r="J129" s="242"/>
      <c r="K129" s="246">
        <v>8.2569999999999997</v>
      </c>
      <c r="L129" s="242"/>
      <c r="M129" s="242"/>
      <c r="N129" s="242"/>
      <c r="O129" s="242"/>
      <c r="P129" s="242"/>
      <c r="Q129" s="242"/>
      <c r="R129" s="247"/>
      <c r="T129" s="248"/>
      <c r="U129" s="242"/>
      <c r="V129" s="242"/>
      <c r="W129" s="242"/>
      <c r="X129" s="242"/>
      <c r="Y129" s="242"/>
      <c r="Z129" s="242"/>
      <c r="AA129" s="249"/>
      <c r="AT129" s="250" t="s">
        <v>460</v>
      </c>
      <c r="AU129" s="250" t="s">
        <v>129</v>
      </c>
      <c r="AV129" s="10" t="s">
        <v>129</v>
      </c>
      <c r="AW129" s="10" t="s">
        <v>34</v>
      </c>
      <c r="AX129" s="10" t="s">
        <v>77</v>
      </c>
      <c r="AY129" s="250" t="s">
        <v>150</v>
      </c>
    </row>
    <row r="130" s="10" customFormat="1" ht="16.5" customHeight="1">
      <c r="B130" s="241"/>
      <c r="C130" s="242"/>
      <c r="D130" s="242"/>
      <c r="E130" s="243" t="s">
        <v>5</v>
      </c>
      <c r="F130" s="251" t="s">
        <v>584</v>
      </c>
      <c r="G130" s="242"/>
      <c r="H130" s="242"/>
      <c r="I130" s="242"/>
      <c r="J130" s="242"/>
      <c r="K130" s="246">
        <v>0.75</v>
      </c>
      <c r="L130" s="242"/>
      <c r="M130" s="242"/>
      <c r="N130" s="242"/>
      <c r="O130" s="242"/>
      <c r="P130" s="242"/>
      <c r="Q130" s="242"/>
      <c r="R130" s="247"/>
      <c r="T130" s="248"/>
      <c r="U130" s="242"/>
      <c r="V130" s="242"/>
      <c r="W130" s="242"/>
      <c r="X130" s="242"/>
      <c r="Y130" s="242"/>
      <c r="Z130" s="242"/>
      <c r="AA130" s="249"/>
      <c r="AT130" s="250" t="s">
        <v>460</v>
      </c>
      <c r="AU130" s="250" t="s">
        <v>129</v>
      </c>
      <c r="AV130" s="10" t="s">
        <v>129</v>
      </c>
      <c r="AW130" s="10" t="s">
        <v>34</v>
      </c>
      <c r="AX130" s="10" t="s">
        <v>77</v>
      </c>
      <c r="AY130" s="250" t="s">
        <v>150</v>
      </c>
    </row>
    <row r="131" s="10" customFormat="1" ht="16.5" customHeight="1">
      <c r="B131" s="241"/>
      <c r="C131" s="242"/>
      <c r="D131" s="242"/>
      <c r="E131" s="243" t="s">
        <v>5</v>
      </c>
      <c r="F131" s="251" t="s">
        <v>585</v>
      </c>
      <c r="G131" s="242"/>
      <c r="H131" s="242"/>
      <c r="I131" s="242"/>
      <c r="J131" s="242"/>
      <c r="K131" s="246">
        <v>5.2599999999999998</v>
      </c>
      <c r="L131" s="242"/>
      <c r="M131" s="242"/>
      <c r="N131" s="242"/>
      <c r="O131" s="242"/>
      <c r="P131" s="242"/>
      <c r="Q131" s="242"/>
      <c r="R131" s="247"/>
      <c r="T131" s="248"/>
      <c r="U131" s="242"/>
      <c r="V131" s="242"/>
      <c r="W131" s="242"/>
      <c r="X131" s="242"/>
      <c r="Y131" s="242"/>
      <c r="Z131" s="242"/>
      <c r="AA131" s="249"/>
      <c r="AT131" s="250" t="s">
        <v>460</v>
      </c>
      <c r="AU131" s="250" t="s">
        <v>129</v>
      </c>
      <c r="AV131" s="10" t="s">
        <v>129</v>
      </c>
      <c r="AW131" s="10" t="s">
        <v>34</v>
      </c>
      <c r="AX131" s="10" t="s">
        <v>77</v>
      </c>
      <c r="AY131" s="250" t="s">
        <v>150</v>
      </c>
    </row>
    <row r="132" s="10" customFormat="1" ht="16.5" customHeight="1">
      <c r="B132" s="241"/>
      <c r="C132" s="242"/>
      <c r="D132" s="242"/>
      <c r="E132" s="243" t="s">
        <v>5</v>
      </c>
      <c r="F132" s="251" t="s">
        <v>586</v>
      </c>
      <c r="G132" s="242"/>
      <c r="H132" s="242"/>
      <c r="I132" s="242"/>
      <c r="J132" s="242"/>
      <c r="K132" s="246">
        <v>1.8400000000000001</v>
      </c>
      <c r="L132" s="242"/>
      <c r="M132" s="242"/>
      <c r="N132" s="242"/>
      <c r="O132" s="242"/>
      <c r="P132" s="242"/>
      <c r="Q132" s="242"/>
      <c r="R132" s="247"/>
      <c r="T132" s="248"/>
      <c r="U132" s="242"/>
      <c r="V132" s="242"/>
      <c r="W132" s="242"/>
      <c r="X132" s="242"/>
      <c r="Y132" s="242"/>
      <c r="Z132" s="242"/>
      <c r="AA132" s="249"/>
      <c r="AT132" s="250" t="s">
        <v>460</v>
      </c>
      <c r="AU132" s="250" t="s">
        <v>129</v>
      </c>
      <c r="AV132" s="10" t="s">
        <v>129</v>
      </c>
      <c r="AW132" s="10" t="s">
        <v>34</v>
      </c>
      <c r="AX132" s="10" t="s">
        <v>77</v>
      </c>
      <c r="AY132" s="250" t="s">
        <v>150</v>
      </c>
    </row>
    <row r="133" s="11" customFormat="1" ht="16.5" customHeight="1">
      <c r="B133" s="252"/>
      <c r="C133" s="253"/>
      <c r="D133" s="253"/>
      <c r="E133" s="254" t="s">
        <v>5</v>
      </c>
      <c r="F133" s="255" t="s">
        <v>465</v>
      </c>
      <c r="G133" s="253"/>
      <c r="H133" s="253"/>
      <c r="I133" s="253"/>
      <c r="J133" s="253"/>
      <c r="K133" s="256">
        <v>116.76600000000001</v>
      </c>
      <c r="L133" s="253"/>
      <c r="M133" s="253"/>
      <c r="N133" s="253"/>
      <c r="O133" s="253"/>
      <c r="P133" s="253"/>
      <c r="Q133" s="253"/>
      <c r="R133" s="257"/>
      <c r="T133" s="258"/>
      <c r="U133" s="253"/>
      <c r="V133" s="253"/>
      <c r="W133" s="253"/>
      <c r="X133" s="253"/>
      <c r="Y133" s="253"/>
      <c r="Z133" s="253"/>
      <c r="AA133" s="259"/>
      <c r="AT133" s="260" t="s">
        <v>460</v>
      </c>
      <c r="AU133" s="260" t="s">
        <v>129</v>
      </c>
      <c r="AV133" s="11" t="s">
        <v>155</v>
      </c>
      <c r="AW133" s="11" t="s">
        <v>34</v>
      </c>
      <c r="AX133" s="11" t="s">
        <v>85</v>
      </c>
      <c r="AY133" s="260" t="s">
        <v>150</v>
      </c>
    </row>
    <row r="134" s="1" customFormat="1" ht="25.5" customHeight="1">
      <c r="B134" s="177"/>
      <c r="C134" s="212" t="s">
        <v>155</v>
      </c>
      <c r="D134" s="212" t="s">
        <v>151</v>
      </c>
      <c r="E134" s="213" t="s">
        <v>466</v>
      </c>
      <c r="F134" s="214" t="s">
        <v>467</v>
      </c>
      <c r="G134" s="214"/>
      <c r="H134" s="214"/>
      <c r="I134" s="214"/>
      <c r="J134" s="215" t="s">
        <v>169</v>
      </c>
      <c r="K134" s="216">
        <v>116.76600000000001</v>
      </c>
      <c r="L134" s="217">
        <v>0</v>
      </c>
      <c r="M134" s="217"/>
      <c r="N134" s="218">
        <f>ROUND(L134*K134,2)</f>
        <v>0</v>
      </c>
      <c r="O134" s="218"/>
      <c r="P134" s="218"/>
      <c r="Q134" s="218"/>
      <c r="R134" s="181"/>
      <c r="T134" s="219" t="s">
        <v>5</v>
      </c>
      <c r="U134" s="56" t="s">
        <v>44</v>
      </c>
      <c r="V134" s="47"/>
      <c r="W134" s="220">
        <f>V134*K134</f>
        <v>0</v>
      </c>
      <c r="X134" s="220">
        <v>0</v>
      </c>
      <c r="Y134" s="220">
        <f>X134*K134</f>
        <v>0</v>
      </c>
      <c r="Z134" s="220">
        <v>0</v>
      </c>
      <c r="AA134" s="221">
        <f>Z134*K134</f>
        <v>0</v>
      </c>
      <c r="AR134" s="22" t="s">
        <v>155</v>
      </c>
      <c r="AT134" s="22" t="s">
        <v>151</v>
      </c>
      <c r="AU134" s="22" t="s">
        <v>129</v>
      </c>
      <c r="AY134" s="22" t="s">
        <v>150</v>
      </c>
      <c r="BE134" s="136">
        <f>IF(U134="základná",N134,0)</f>
        <v>0</v>
      </c>
      <c r="BF134" s="136">
        <f>IF(U134="znížená",N134,0)</f>
        <v>0</v>
      </c>
      <c r="BG134" s="136">
        <f>IF(U134="zákl. prenesená",N134,0)</f>
        <v>0</v>
      </c>
      <c r="BH134" s="136">
        <f>IF(U134="zníž. prenesená",N134,0)</f>
        <v>0</v>
      </c>
      <c r="BI134" s="136">
        <f>IF(U134="nulová",N134,0)</f>
        <v>0</v>
      </c>
      <c r="BJ134" s="22" t="s">
        <v>129</v>
      </c>
      <c r="BK134" s="136">
        <f>ROUND(L134*K134,2)</f>
        <v>0</v>
      </c>
      <c r="BL134" s="22" t="s">
        <v>155</v>
      </c>
      <c r="BM134" s="22" t="s">
        <v>587</v>
      </c>
    </row>
    <row r="135" s="1" customFormat="1" ht="38.25" customHeight="1">
      <c r="B135" s="177"/>
      <c r="C135" s="212" t="s">
        <v>171</v>
      </c>
      <c r="D135" s="212" t="s">
        <v>151</v>
      </c>
      <c r="E135" s="213" t="s">
        <v>469</v>
      </c>
      <c r="F135" s="214" t="s">
        <v>470</v>
      </c>
      <c r="G135" s="214"/>
      <c r="H135" s="214"/>
      <c r="I135" s="214"/>
      <c r="J135" s="215" t="s">
        <v>169</v>
      </c>
      <c r="K135" s="216">
        <v>116.76600000000001</v>
      </c>
      <c r="L135" s="217">
        <v>0</v>
      </c>
      <c r="M135" s="217"/>
      <c r="N135" s="218">
        <f>ROUND(L135*K135,2)</f>
        <v>0</v>
      </c>
      <c r="O135" s="218"/>
      <c r="P135" s="218"/>
      <c r="Q135" s="218"/>
      <c r="R135" s="181"/>
      <c r="T135" s="219" t="s">
        <v>5</v>
      </c>
      <c r="U135" s="56" t="s">
        <v>44</v>
      </c>
      <c r="V135" s="47"/>
      <c r="W135" s="220">
        <f>V135*K135</f>
        <v>0</v>
      </c>
      <c r="X135" s="220">
        <v>0</v>
      </c>
      <c r="Y135" s="220">
        <f>X135*K135</f>
        <v>0</v>
      </c>
      <c r="Z135" s="220">
        <v>0</v>
      </c>
      <c r="AA135" s="221">
        <f>Z135*K135</f>
        <v>0</v>
      </c>
      <c r="AR135" s="22" t="s">
        <v>155</v>
      </c>
      <c r="AT135" s="22" t="s">
        <v>151</v>
      </c>
      <c r="AU135" s="22" t="s">
        <v>129</v>
      </c>
      <c r="AY135" s="22" t="s">
        <v>150</v>
      </c>
      <c r="BE135" s="136">
        <f>IF(U135="základná",N135,0)</f>
        <v>0</v>
      </c>
      <c r="BF135" s="136">
        <f>IF(U135="znížená",N135,0)</f>
        <v>0</v>
      </c>
      <c r="BG135" s="136">
        <f>IF(U135="zákl. prenesená",N135,0)</f>
        <v>0</v>
      </c>
      <c r="BH135" s="136">
        <f>IF(U135="zníž. prenesená",N135,0)</f>
        <v>0</v>
      </c>
      <c r="BI135" s="136">
        <f>IF(U135="nulová",N135,0)</f>
        <v>0</v>
      </c>
      <c r="BJ135" s="22" t="s">
        <v>129</v>
      </c>
      <c r="BK135" s="136">
        <f>ROUND(L135*K135,2)</f>
        <v>0</v>
      </c>
      <c r="BL135" s="22" t="s">
        <v>155</v>
      </c>
      <c r="BM135" s="22" t="s">
        <v>588</v>
      </c>
    </row>
    <row r="136" s="1" customFormat="1" ht="51" customHeight="1">
      <c r="B136" s="177"/>
      <c r="C136" s="212" t="s">
        <v>176</v>
      </c>
      <c r="D136" s="212" t="s">
        <v>151</v>
      </c>
      <c r="E136" s="213" t="s">
        <v>472</v>
      </c>
      <c r="F136" s="214" t="s">
        <v>473</v>
      </c>
      <c r="G136" s="214"/>
      <c r="H136" s="214"/>
      <c r="I136" s="214"/>
      <c r="J136" s="215" t="s">
        <v>169</v>
      </c>
      <c r="K136" s="216">
        <v>1985.0219999999999</v>
      </c>
      <c r="L136" s="217">
        <v>0</v>
      </c>
      <c r="M136" s="217"/>
      <c r="N136" s="218">
        <f>ROUND(L136*K136,2)</f>
        <v>0</v>
      </c>
      <c r="O136" s="218"/>
      <c r="P136" s="218"/>
      <c r="Q136" s="218"/>
      <c r="R136" s="181"/>
      <c r="T136" s="219" t="s">
        <v>5</v>
      </c>
      <c r="U136" s="56" t="s">
        <v>44</v>
      </c>
      <c r="V136" s="47"/>
      <c r="W136" s="220">
        <f>V136*K136</f>
        <v>0</v>
      </c>
      <c r="X136" s="220">
        <v>0</v>
      </c>
      <c r="Y136" s="220">
        <f>X136*K136</f>
        <v>0</v>
      </c>
      <c r="Z136" s="220">
        <v>0</v>
      </c>
      <c r="AA136" s="221">
        <f>Z136*K136</f>
        <v>0</v>
      </c>
      <c r="AR136" s="22" t="s">
        <v>155</v>
      </c>
      <c r="AT136" s="22" t="s">
        <v>151</v>
      </c>
      <c r="AU136" s="22" t="s">
        <v>129</v>
      </c>
      <c r="AY136" s="22" t="s">
        <v>150</v>
      </c>
      <c r="BE136" s="136">
        <f>IF(U136="základná",N136,0)</f>
        <v>0</v>
      </c>
      <c r="BF136" s="136">
        <f>IF(U136="znížená",N136,0)</f>
        <v>0</v>
      </c>
      <c r="BG136" s="136">
        <f>IF(U136="zákl. prenesená",N136,0)</f>
        <v>0</v>
      </c>
      <c r="BH136" s="136">
        <f>IF(U136="zníž. prenesená",N136,0)</f>
        <v>0</v>
      </c>
      <c r="BI136" s="136">
        <f>IF(U136="nulová",N136,0)</f>
        <v>0</v>
      </c>
      <c r="BJ136" s="22" t="s">
        <v>129</v>
      </c>
      <c r="BK136" s="136">
        <f>ROUND(L136*K136,2)</f>
        <v>0</v>
      </c>
      <c r="BL136" s="22" t="s">
        <v>155</v>
      </c>
      <c r="BM136" s="22" t="s">
        <v>589</v>
      </c>
    </row>
    <row r="137" s="10" customFormat="1" ht="16.5" customHeight="1">
      <c r="B137" s="241"/>
      <c r="C137" s="242"/>
      <c r="D137" s="242"/>
      <c r="E137" s="243" t="s">
        <v>5</v>
      </c>
      <c r="F137" s="244" t="s">
        <v>590</v>
      </c>
      <c r="G137" s="245"/>
      <c r="H137" s="245"/>
      <c r="I137" s="245"/>
      <c r="J137" s="242"/>
      <c r="K137" s="246">
        <v>1985.0219999999999</v>
      </c>
      <c r="L137" s="242"/>
      <c r="M137" s="242"/>
      <c r="N137" s="242"/>
      <c r="O137" s="242"/>
      <c r="P137" s="242"/>
      <c r="Q137" s="242"/>
      <c r="R137" s="247"/>
      <c r="T137" s="248"/>
      <c r="U137" s="242"/>
      <c r="V137" s="242"/>
      <c r="W137" s="242"/>
      <c r="X137" s="242"/>
      <c r="Y137" s="242"/>
      <c r="Z137" s="242"/>
      <c r="AA137" s="249"/>
      <c r="AT137" s="250" t="s">
        <v>460</v>
      </c>
      <c r="AU137" s="250" t="s">
        <v>129</v>
      </c>
      <c r="AV137" s="10" t="s">
        <v>129</v>
      </c>
      <c r="AW137" s="10" t="s">
        <v>34</v>
      </c>
      <c r="AX137" s="10" t="s">
        <v>85</v>
      </c>
      <c r="AY137" s="250" t="s">
        <v>150</v>
      </c>
    </row>
    <row r="138" s="1" customFormat="1" ht="25.5" customHeight="1">
      <c r="B138" s="177"/>
      <c r="C138" s="212" t="s">
        <v>180</v>
      </c>
      <c r="D138" s="212" t="s">
        <v>151</v>
      </c>
      <c r="E138" s="213" t="s">
        <v>476</v>
      </c>
      <c r="F138" s="214" t="s">
        <v>477</v>
      </c>
      <c r="G138" s="214"/>
      <c r="H138" s="214"/>
      <c r="I138" s="214"/>
      <c r="J138" s="215" t="s">
        <v>169</v>
      </c>
      <c r="K138" s="216">
        <v>116.76600000000001</v>
      </c>
      <c r="L138" s="217">
        <v>0</v>
      </c>
      <c r="M138" s="217"/>
      <c r="N138" s="218">
        <f>ROUND(L138*K138,2)</f>
        <v>0</v>
      </c>
      <c r="O138" s="218"/>
      <c r="P138" s="218"/>
      <c r="Q138" s="218"/>
      <c r="R138" s="181"/>
      <c r="T138" s="219" t="s">
        <v>5</v>
      </c>
      <c r="U138" s="56" t="s">
        <v>44</v>
      </c>
      <c r="V138" s="47"/>
      <c r="W138" s="220">
        <f>V138*K138</f>
        <v>0</v>
      </c>
      <c r="X138" s="220">
        <v>0</v>
      </c>
      <c r="Y138" s="220">
        <f>X138*K138</f>
        <v>0</v>
      </c>
      <c r="Z138" s="220">
        <v>0</v>
      </c>
      <c r="AA138" s="221">
        <f>Z138*K138</f>
        <v>0</v>
      </c>
      <c r="AR138" s="22" t="s">
        <v>155</v>
      </c>
      <c r="AT138" s="22" t="s">
        <v>151</v>
      </c>
      <c r="AU138" s="22" t="s">
        <v>129</v>
      </c>
      <c r="AY138" s="22" t="s">
        <v>150</v>
      </c>
      <c r="BE138" s="136">
        <f>IF(U138="základná",N138,0)</f>
        <v>0</v>
      </c>
      <c r="BF138" s="136">
        <f>IF(U138="znížená",N138,0)</f>
        <v>0</v>
      </c>
      <c r="BG138" s="136">
        <f>IF(U138="zákl. prenesená",N138,0)</f>
        <v>0</v>
      </c>
      <c r="BH138" s="136">
        <f>IF(U138="zníž. prenesená",N138,0)</f>
        <v>0</v>
      </c>
      <c r="BI138" s="136">
        <f>IF(U138="nulová",N138,0)</f>
        <v>0</v>
      </c>
      <c r="BJ138" s="22" t="s">
        <v>129</v>
      </c>
      <c r="BK138" s="136">
        <f>ROUND(L138*K138,2)</f>
        <v>0</v>
      </c>
      <c r="BL138" s="22" t="s">
        <v>155</v>
      </c>
      <c r="BM138" s="22" t="s">
        <v>591</v>
      </c>
    </row>
    <row r="139" s="1" customFormat="1" ht="25.5" customHeight="1">
      <c r="B139" s="177"/>
      <c r="C139" s="212" t="s">
        <v>161</v>
      </c>
      <c r="D139" s="212" t="s">
        <v>151</v>
      </c>
      <c r="E139" s="213" t="s">
        <v>479</v>
      </c>
      <c r="F139" s="214" t="s">
        <v>480</v>
      </c>
      <c r="G139" s="214"/>
      <c r="H139" s="214"/>
      <c r="I139" s="214"/>
      <c r="J139" s="215" t="s">
        <v>154</v>
      </c>
      <c r="K139" s="216">
        <v>318.74000000000001</v>
      </c>
      <c r="L139" s="217">
        <v>0</v>
      </c>
      <c r="M139" s="217"/>
      <c r="N139" s="218">
        <f>ROUND(L139*K139,2)</f>
        <v>0</v>
      </c>
      <c r="O139" s="218"/>
      <c r="P139" s="218"/>
      <c r="Q139" s="218"/>
      <c r="R139" s="181"/>
      <c r="T139" s="219" t="s">
        <v>5</v>
      </c>
      <c r="U139" s="56" t="s">
        <v>44</v>
      </c>
      <c r="V139" s="47"/>
      <c r="W139" s="220">
        <f>V139*K139</f>
        <v>0</v>
      </c>
      <c r="X139" s="220">
        <v>0</v>
      </c>
      <c r="Y139" s="220">
        <f>X139*K139</f>
        <v>0</v>
      </c>
      <c r="Z139" s="220">
        <v>0</v>
      </c>
      <c r="AA139" s="221">
        <f>Z139*K139</f>
        <v>0</v>
      </c>
      <c r="AR139" s="22" t="s">
        <v>155</v>
      </c>
      <c r="AT139" s="22" t="s">
        <v>151</v>
      </c>
      <c r="AU139" s="22" t="s">
        <v>129</v>
      </c>
      <c r="AY139" s="22" t="s">
        <v>150</v>
      </c>
      <c r="BE139" s="136">
        <f>IF(U139="základná",N139,0)</f>
        <v>0</v>
      </c>
      <c r="BF139" s="136">
        <f>IF(U139="znížená",N139,0)</f>
        <v>0</v>
      </c>
      <c r="BG139" s="136">
        <f>IF(U139="zákl. prenesená",N139,0)</f>
        <v>0</v>
      </c>
      <c r="BH139" s="136">
        <f>IF(U139="zníž. prenesená",N139,0)</f>
        <v>0</v>
      </c>
      <c r="BI139" s="136">
        <f>IF(U139="nulová",N139,0)</f>
        <v>0</v>
      </c>
      <c r="BJ139" s="22" t="s">
        <v>129</v>
      </c>
      <c r="BK139" s="136">
        <f>ROUND(L139*K139,2)</f>
        <v>0</v>
      </c>
      <c r="BL139" s="22" t="s">
        <v>155</v>
      </c>
      <c r="BM139" s="22" t="s">
        <v>592</v>
      </c>
    </row>
    <row r="140" s="10" customFormat="1" ht="16.5" customHeight="1">
      <c r="B140" s="241"/>
      <c r="C140" s="242"/>
      <c r="D140" s="242"/>
      <c r="E140" s="243" t="s">
        <v>5</v>
      </c>
      <c r="F140" s="244" t="s">
        <v>593</v>
      </c>
      <c r="G140" s="245"/>
      <c r="H140" s="245"/>
      <c r="I140" s="245"/>
      <c r="J140" s="242"/>
      <c r="K140" s="246">
        <v>258.10000000000002</v>
      </c>
      <c r="L140" s="242"/>
      <c r="M140" s="242"/>
      <c r="N140" s="242"/>
      <c r="O140" s="242"/>
      <c r="P140" s="242"/>
      <c r="Q140" s="242"/>
      <c r="R140" s="247"/>
      <c r="T140" s="248"/>
      <c r="U140" s="242"/>
      <c r="V140" s="242"/>
      <c r="W140" s="242"/>
      <c r="X140" s="242"/>
      <c r="Y140" s="242"/>
      <c r="Z140" s="242"/>
      <c r="AA140" s="249"/>
      <c r="AT140" s="250" t="s">
        <v>460</v>
      </c>
      <c r="AU140" s="250" t="s">
        <v>129</v>
      </c>
      <c r="AV140" s="10" t="s">
        <v>129</v>
      </c>
      <c r="AW140" s="10" t="s">
        <v>34</v>
      </c>
      <c r="AX140" s="10" t="s">
        <v>77</v>
      </c>
      <c r="AY140" s="250" t="s">
        <v>150</v>
      </c>
    </row>
    <row r="141" s="10" customFormat="1" ht="16.5" customHeight="1">
      <c r="B141" s="241"/>
      <c r="C141" s="242"/>
      <c r="D141" s="242"/>
      <c r="E141" s="243" t="s">
        <v>5</v>
      </c>
      <c r="F141" s="251" t="s">
        <v>594</v>
      </c>
      <c r="G141" s="242"/>
      <c r="H141" s="242"/>
      <c r="I141" s="242"/>
      <c r="J141" s="242"/>
      <c r="K141" s="246">
        <v>20.140000000000001</v>
      </c>
      <c r="L141" s="242"/>
      <c r="M141" s="242"/>
      <c r="N141" s="242"/>
      <c r="O141" s="242"/>
      <c r="P141" s="242"/>
      <c r="Q141" s="242"/>
      <c r="R141" s="247"/>
      <c r="T141" s="248"/>
      <c r="U141" s="242"/>
      <c r="V141" s="242"/>
      <c r="W141" s="242"/>
      <c r="X141" s="242"/>
      <c r="Y141" s="242"/>
      <c r="Z141" s="242"/>
      <c r="AA141" s="249"/>
      <c r="AT141" s="250" t="s">
        <v>460</v>
      </c>
      <c r="AU141" s="250" t="s">
        <v>129</v>
      </c>
      <c r="AV141" s="10" t="s">
        <v>129</v>
      </c>
      <c r="AW141" s="10" t="s">
        <v>34</v>
      </c>
      <c r="AX141" s="10" t="s">
        <v>77</v>
      </c>
      <c r="AY141" s="250" t="s">
        <v>150</v>
      </c>
    </row>
    <row r="142" s="10" customFormat="1" ht="16.5" customHeight="1">
      <c r="B142" s="241"/>
      <c r="C142" s="242"/>
      <c r="D142" s="242"/>
      <c r="E142" s="243" t="s">
        <v>5</v>
      </c>
      <c r="F142" s="251" t="s">
        <v>595</v>
      </c>
      <c r="G142" s="242"/>
      <c r="H142" s="242"/>
      <c r="I142" s="242"/>
      <c r="J142" s="242"/>
      <c r="K142" s="246">
        <v>5</v>
      </c>
      <c r="L142" s="242"/>
      <c r="M142" s="242"/>
      <c r="N142" s="242"/>
      <c r="O142" s="242"/>
      <c r="P142" s="242"/>
      <c r="Q142" s="242"/>
      <c r="R142" s="247"/>
      <c r="T142" s="248"/>
      <c r="U142" s="242"/>
      <c r="V142" s="242"/>
      <c r="W142" s="242"/>
      <c r="X142" s="242"/>
      <c r="Y142" s="242"/>
      <c r="Z142" s="242"/>
      <c r="AA142" s="249"/>
      <c r="AT142" s="250" t="s">
        <v>460</v>
      </c>
      <c r="AU142" s="250" t="s">
        <v>129</v>
      </c>
      <c r="AV142" s="10" t="s">
        <v>129</v>
      </c>
      <c r="AW142" s="10" t="s">
        <v>34</v>
      </c>
      <c r="AX142" s="10" t="s">
        <v>77</v>
      </c>
      <c r="AY142" s="250" t="s">
        <v>150</v>
      </c>
    </row>
    <row r="143" s="10" customFormat="1" ht="16.5" customHeight="1">
      <c r="B143" s="241"/>
      <c r="C143" s="242"/>
      <c r="D143" s="242"/>
      <c r="E143" s="243" t="s">
        <v>5</v>
      </c>
      <c r="F143" s="251" t="s">
        <v>596</v>
      </c>
      <c r="G143" s="242"/>
      <c r="H143" s="242"/>
      <c r="I143" s="242"/>
      <c r="J143" s="242"/>
      <c r="K143" s="246">
        <v>26.300000000000001</v>
      </c>
      <c r="L143" s="242"/>
      <c r="M143" s="242"/>
      <c r="N143" s="242"/>
      <c r="O143" s="242"/>
      <c r="P143" s="242"/>
      <c r="Q143" s="242"/>
      <c r="R143" s="247"/>
      <c r="T143" s="248"/>
      <c r="U143" s="242"/>
      <c r="V143" s="242"/>
      <c r="W143" s="242"/>
      <c r="X143" s="242"/>
      <c r="Y143" s="242"/>
      <c r="Z143" s="242"/>
      <c r="AA143" s="249"/>
      <c r="AT143" s="250" t="s">
        <v>460</v>
      </c>
      <c r="AU143" s="250" t="s">
        <v>129</v>
      </c>
      <c r="AV143" s="10" t="s">
        <v>129</v>
      </c>
      <c r="AW143" s="10" t="s">
        <v>34</v>
      </c>
      <c r="AX143" s="10" t="s">
        <v>77</v>
      </c>
      <c r="AY143" s="250" t="s">
        <v>150</v>
      </c>
    </row>
    <row r="144" s="10" customFormat="1" ht="16.5" customHeight="1">
      <c r="B144" s="241"/>
      <c r="C144" s="242"/>
      <c r="D144" s="242"/>
      <c r="E144" s="243" t="s">
        <v>5</v>
      </c>
      <c r="F144" s="251" t="s">
        <v>597</v>
      </c>
      <c r="G144" s="242"/>
      <c r="H144" s="242"/>
      <c r="I144" s="242"/>
      <c r="J144" s="242"/>
      <c r="K144" s="246">
        <v>9.1999999999999993</v>
      </c>
      <c r="L144" s="242"/>
      <c r="M144" s="242"/>
      <c r="N144" s="242"/>
      <c r="O144" s="242"/>
      <c r="P144" s="242"/>
      <c r="Q144" s="242"/>
      <c r="R144" s="247"/>
      <c r="T144" s="248"/>
      <c r="U144" s="242"/>
      <c r="V144" s="242"/>
      <c r="W144" s="242"/>
      <c r="X144" s="242"/>
      <c r="Y144" s="242"/>
      <c r="Z144" s="242"/>
      <c r="AA144" s="249"/>
      <c r="AT144" s="250" t="s">
        <v>460</v>
      </c>
      <c r="AU144" s="250" t="s">
        <v>129</v>
      </c>
      <c r="AV144" s="10" t="s">
        <v>129</v>
      </c>
      <c r="AW144" s="10" t="s">
        <v>34</v>
      </c>
      <c r="AX144" s="10" t="s">
        <v>77</v>
      </c>
      <c r="AY144" s="250" t="s">
        <v>150</v>
      </c>
    </row>
    <row r="145" s="11" customFormat="1" ht="16.5" customHeight="1">
      <c r="B145" s="252"/>
      <c r="C145" s="253"/>
      <c r="D145" s="253"/>
      <c r="E145" s="254" t="s">
        <v>5</v>
      </c>
      <c r="F145" s="255" t="s">
        <v>465</v>
      </c>
      <c r="G145" s="253"/>
      <c r="H145" s="253"/>
      <c r="I145" s="253"/>
      <c r="J145" s="253"/>
      <c r="K145" s="256">
        <v>318.74000000000001</v>
      </c>
      <c r="L145" s="253"/>
      <c r="M145" s="253"/>
      <c r="N145" s="253"/>
      <c r="O145" s="253"/>
      <c r="P145" s="253"/>
      <c r="Q145" s="253"/>
      <c r="R145" s="257"/>
      <c r="T145" s="258"/>
      <c r="U145" s="253"/>
      <c r="V145" s="253"/>
      <c r="W145" s="253"/>
      <c r="X145" s="253"/>
      <c r="Y145" s="253"/>
      <c r="Z145" s="253"/>
      <c r="AA145" s="259"/>
      <c r="AT145" s="260" t="s">
        <v>460</v>
      </c>
      <c r="AU145" s="260" t="s">
        <v>129</v>
      </c>
      <c r="AV145" s="11" t="s">
        <v>155</v>
      </c>
      <c r="AW145" s="11" t="s">
        <v>34</v>
      </c>
      <c r="AX145" s="11" t="s">
        <v>85</v>
      </c>
      <c r="AY145" s="260" t="s">
        <v>150</v>
      </c>
    </row>
    <row r="146" s="1" customFormat="1" ht="16.5" customHeight="1">
      <c r="B146" s="177"/>
      <c r="C146" s="212" t="s">
        <v>187</v>
      </c>
      <c r="D146" s="212" t="s">
        <v>151</v>
      </c>
      <c r="E146" s="213" t="s">
        <v>487</v>
      </c>
      <c r="F146" s="214" t="s">
        <v>488</v>
      </c>
      <c r="G146" s="214"/>
      <c r="H146" s="214"/>
      <c r="I146" s="214"/>
      <c r="J146" s="215" t="s">
        <v>154</v>
      </c>
      <c r="K146" s="216">
        <v>318.74000000000001</v>
      </c>
      <c r="L146" s="217">
        <v>0</v>
      </c>
      <c r="M146" s="217"/>
      <c r="N146" s="218">
        <f>ROUND(L146*K146,2)</f>
        <v>0</v>
      </c>
      <c r="O146" s="218"/>
      <c r="P146" s="218"/>
      <c r="Q146" s="218"/>
      <c r="R146" s="181"/>
      <c r="T146" s="219" t="s">
        <v>5</v>
      </c>
      <c r="U146" s="56" t="s">
        <v>44</v>
      </c>
      <c r="V146" s="47"/>
      <c r="W146" s="220">
        <f>V146*K146</f>
        <v>0</v>
      </c>
      <c r="X146" s="220">
        <v>0</v>
      </c>
      <c r="Y146" s="220">
        <f>X146*K146</f>
        <v>0</v>
      </c>
      <c r="Z146" s="220">
        <v>0</v>
      </c>
      <c r="AA146" s="221">
        <f>Z146*K146</f>
        <v>0</v>
      </c>
      <c r="AR146" s="22" t="s">
        <v>155</v>
      </c>
      <c r="AT146" s="22" t="s">
        <v>151</v>
      </c>
      <c r="AU146" s="22" t="s">
        <v>129</v>
      </c>
      <c r="AY146" s="22" t="s">
        <v>150</v>
      </c>
      <c r="BE146" s="136">
        <f>IF(U146="základná",N146,0)</f>
        <v>0</v>
      </c>
      <c r="BF146" s="136">
        <f>IF(U146="znížená",N146,0)</f>
        <v>0</v>
      </c>
      <c r="BG146" s="136">
        <f>IF(U146="zákl. prenesená",N146,0)</f>
        <v>0</v>
      </c>
      <c r="BH146" s="136">
        <f>IF(U146="zníž. prenesená",N146,0)</f>
        <v>0</v>
      </c>
      <c r="BI146" s="136">
        <f>IF(U146="nulová",N146,0)</f>
        <v>0</v>
      </c>
      <c r="BJ146" s="22" t="s">
        <v>129</v>
      </c>
      <c r="BK146" s="136">
        <f>ROUND(L146*K146,2)</f>
        <v>0</v>
      </c>
      <c r="BL146" s="22" t="s">
        <v>155</v>
      </c>
      <c r="BM146" s="22" t="s">
        <v>598</v>
      </c>
    </row>
    <row r="147" s="9" customFormat="1" ht="29.88" customHeight="1">
      <c r="B147" s="199"/>
      <c r="C147" s="200"/>
      <c r="D147" s="209" t="s">
        <v>448</v>
      </c>
      <c r="E147" s="209"/>
      <c r="F147" s="209"/>
      <c r="G147" s="209"/>
      <c r="H147" s="209"/>
      <c r="I147" s="209"/>
      <c r="J147" s="209"/>
      <c r="K147" s="209"/>
      <c r="L147" s="209"/>
      <c r="M147" s="209"/>
      <c r="N147" s="229">
        <f>BK147</f>
        <v>0</v>
      </c>
      <c r="O147" s="230"/>
      <c r="P147" s="230"/>
      <c r="Q147" s="230"/>
      <c r="R147" s="202"/>
      <c r="T147" s="203"/>
      <c r="U147" s="200"/>
      <c r="V147" s="200"/>
      <c r="W147" s="204">
        <f>SUM(W148:W155)</f>
        <v>0</v>
      </c>
      <c r="X147" s="200"/>
      <c r="Y147" s="204">
        <f>SUM(Y148:Y155)</f>
        <v>5.2290720000000004</v>
      </c>
      <c r="Z147" s="200"/>
      <c r="AA147" s="205">
        <f>SUM(AA148:AA155)</f>
        <v>0</v>
      </c>
      <c r="AR147" s="206" t="s">
        <v>85</v>
      </c>
      <c r="AT147" s="207" t="s">
        <v>76</v>
      </c>
      <c r="AU147" s="207" t="s">
        <v>85</v>
      </c>
      <c r="AY147" s="206" t="s">
        <v>150</v>
      </c>
      <c r="BK147" s="208">
        <f>SUM(BK148:BK155)</f>
        <v>0</v>
      </c>
    </row>
    <row r="148" s="1" customFormat="1" ht="25.5" customHeight="1">
      <c r="B148" s="177"/>
      <c r="C148" s="212" t="s">
        <v>191</v>
      </c>
      <c r="D148" s="212" t="s">
        <v>151</v>
      </c>
      <c r="E148" s="213" t="s">
        <v>490</v>
      </c>
      <c r="F148" s="214" t="s">
        <v>491</v>
      </c>
      <c r="G148" s="214"/>
      <c r="H148" s="214"/>
      <c r="I148" s="214"/>
      <c r="J148" s="215" t="s">
        <v>169</v>
      </c>
      <c r="K148" s="216">
        <v>2.2000000000000002</v>
      </c>
      <c r="L148" s="217">
        <v>0</v>
      </c>
      <c r="M148" s="217"/>
      <c r="N148" s="218">
        <f>ROUND(L148*K148,2)</f>
        <v>0</v>
      </c>
      <c r="O148" s="218"/>
      <c r="P148" s="218"/>
      <c r="Q148" s="218"/>
      <c r="R148" s="181"/>
      <c r="T148" s="219" t="s">
        <v>5</v>
      </c>
      <c r="U148" s="56" t="s">
        <v>44</v>
      </c>
      <c r="V148" s="47"/>
      <c r="W148" s="220">
        <f>V148*K148</f>
        <v>0</v>
      </c>
      <c r="X148" s="220">
        <v>2.3559000000000001</v>
      </c>
      <c r="Y148" s="220">
        <f>X148*K148</f>
        <v>5.1829800000000006</v>
      </c>
      <c r="Z148" s="220">
        <v>0</v>
      </c>
      <c r="AA148" s="221">
        <f>Z148*K148</f>
        <v>0</v>
      </c>
      <c r="AR148" s="22" t="s">
        <v>155</v>
      </c>
      <c r="AT148" s="22" t="s">
        <v>151</v>
      </c>
      <c r="AU148" s="22" t="s">
        <v>129</v>
      </c>
      <c r="AY148" s="22" t="s">
        <v>150</v>
      </c>
      <c r="BE148" s="136">
        <f>IF(U148="základná",N148,0)</f>
        <v>0</v>
      </c>
      <c r="BF148" s="136">
        <f>IF(U148="znížená",N148,0)</f>
        <v>0</v>
      </c>
      <c r="BG148" s="136">
        <f>IF(U148="zákl. prenesená",N148,0)</f>
        <v>0</v>
      </c>
      <c r="BH148" s="136">
        <f>IF(U148="zníž. prenesená",N148,0)</f>
        <v>0</v>
      </c>
      <c r="BI148" s="136">
        <f>IF(U148="nulová",N148,0)</f>
        <v>0</v>
      </c>
      <c r="BJ148" s="22" t="s">
        <v>129</v>
      </c>
      <c r="BK148" s="136">
        <f>ROUND(L148*K148,2)</f>
        <v>0</v>
      </c>
      <c r="BL148" s="22" t="s">
        <v>155</v>
      </c>
      <c r="BM148" s="22" t="s">
        <v>599</v>
      </c>
    </row>
    <row r="149" s="10" customFormat="1" ht="16.5" customHeight="1">
      <c r="B149" s="241"/>
      <c r="C149" s="242"/>
      <c r="D149" s="242"/>
      <c r="E149" s="243" t="s">
        <v>5</v>
      </c>
      <c r="F149" s="244" t="s">
        <v>600</v>
      </c>
      <c r="G149" s="245"/>
      <c r="H149" s="245"/>
      <c r="I149" s="245"/>
      <c r="J149" s="242"/>
      <c r="K149" s="246">
        <v>2.2000000000000002</v>
      </c>
      <c r="L149" s="242"/>
      <c r="M149" s="242"/>
      <c r="N149" s="242"/>
      <c r="O149" s="242"/>
      <c r="P149" s="242"/>
      <c r="Q149" s="242"/>
      <c r="R149" s="247"/>
      <c r="T149" s="248"/>
      <c r="U149" s="242"/>
      <c r="V149" s="242"/>
      <c r="W149" s="242"/>
      <c r="X149" s="242"/>
      <c r="Y149" s="242"/>
      <c r="Z149" s="242"/>
      <c r="AA149" s="249"/>
      <c r="AT149" s="250" t="s">
        <v>460</v>
      </c>
      <c r="AU149" s="250" t="s">
        <v>129</v>
      </c>
      <c r="AV149" s="10" t="s">
        <v>129</v>
      </c>
      <c r="AW149" s="10" t="s">
        <v>34</v>
      </c>
      <c r="AX149" s="10" t="s">
        <v>77</v>
      </c>
      <c r="AY149" s="250" t="s">
        <v>150</v>
      </c>
    </row>
    <row r="150" s="11" customFormat="1" ht="16.5" customHeight="1">
      <c r="B150" s="252"/>
      <c r="C150" s="253"/>
      <c r="D150" s="253"/>
      <c r="E150" s="254" t="s">
        <v>5</v>
      </c>
      <c r="F150" s="255" t="s">
        <v>465</v>
      </c>
      <c r="G150" s="253"/>
      <c r="H150" s="253"/>
      <c r="I150" s="253"/>
      <c r="J150" s="253"/>
      <c r="K150" s="256">
        <v>2.2000000000000002</v>
      </c>
      <c r="L150" s="253"/>
      <c r="M150" s="253"/>
      <c r="N150" s="253"/>
      <c r="O150" s="253"/>
      <c r="P150" s="253"/>
      <c r="Q150" s="253"/>
      <c r="R150" s="257"/>
      <c r="T150" s="258"/>
      <c r="U150" s="253"/>
      <c r="V150" s="253"/>
      <c r="W150" s="253"/>
      <c r="X150" s="253"/>
      <c r="Y150" s="253"/>
      <c r="Z150" s="253"/>
      <c r="AA150" s="259"/>
      <c r="AT150" s="260" t="s">
        <v>460</v>
      </c>
      <c r="AU150" s="260" t="s">
        <v>129</v>
      </c>
      <c r="AV150" s="11" t="s">
        <v>155</v>
      </c>
      <c r="AW150" s="11" t="s">
        <v>34</v>
      </c>
      <c r="AX150" s="11" t="s">
        <v>85</v>
      </c>
      <c r="AY150" s="260" t="s">
        <v>150</v>
      </c>
    </row>
    <row r="151" s="1" customFormat="1" ht="25.5" customHeight="1">
      <c r="B151" s="177"/>
      <c r="C151" s="212" t="s">
        <v>195</v>
      </c>
      <c r="D151" s="212" t="s">
        <v>151</v>
      </c>
      <c r="E151" s="213" t="s">
        <v>494</v>
      </c>
      <c r="F151" s="214" t="s">
        <v>495</v>
      </c>
      <c r="G151" s="214"/>
      <c r="H151" s="214"/>
      <c r="I151" s="214"/>
      <c r="J151" s="215" t="s">
        <v>154</v>
      </c>
      <c r="K151" s="216">
        <v>13.800000000000001</v>
      </c>
      <c r="L151" s="217">
        <v>0</v>
      </c>
      <c r="M151" s="217"/>
      <c r="N151" s="218">
        <f>ROUND(L151*K151,2)</f>
        <v>0</v>
      </c>
      <c r="O151" s="218"/>
      <c r="P151" s="218"/>
      <c r="Q151" s="218"/>
      <c r="R151" s="181"/>
      <c r="T151" s="219" t="s">
        <v>5</v>
      </c>
      <c r="U151" s="56" t="s">
        <v>44</v>
      </c>
      <c r="V151" s="47"/>
      <c r="W151" s="220">
        <f>V151*K151</f>
        <v>0</v>
      </c>
      <c r="X151" s="220">
        <v>0</v>
      </c>
      <c r="Y151" s="220">
        <f>X151*K151</f>
        <v>0</v>
      </c>
      <c r="Z151" s="220">
        <v>0</v>
      </c>
      <c r="AA151" s="221">
        <f>Z151*K151</f>
        <v>0</v>
      </c>
      <c r="AR151" s="22" t="s">
        <v>155</v>
      </c>
      <c r="AT151" s="22" t="s">
        <v>151</v>
      </c>
      <c r="AU151" s="22" t="s">
        <v>129</v>
      </c>
      <c r="AY151" s="22" t="s">
        <v>150</v>
      </c>
      <c r="BE151" s="136">
        <f>IF(U151="základná",N151,0)</f>
        <v>0</v>
      </c>
      <c r="BF151" s="136">
        <f>IF(U151="znížená",N151,0)</f>
        <v>0</v>
      </c>
      <c r="BG151" s="136">
        <f>IF(U151="zákl. prenesená",N151,0)</f>
        <v>0</v>
      </c>
      <c r="BH151" s="136">
        <f>IF(U151="zníž. prenesená",N151,0)</f>
        <v>0</v>
      </c>
      <c r="BI151" s="136">
        <f>IF(U151="nulová",N151,0)</f>
        <v>0</v>
      </c>
      <c r="BJ151" s="22" t="s">
        <v>129</v>
      </c>
      <c r="BK151" s="136">
        <f>ROUND(L151*K151,2)</f>
        <v>0</v>
      </c>
      <c r="BL151" s="22" t="s">
        <v>155</v>
      </c>
      <c r="BM151" s="22" t="s">
        <v>601</v>
      </c>
    </row>
    <row r="152" s="1" customFormat="1" ht="25.5" customHeight="1">
      <c r="B152" s="177"/>
      <c r="C152" s="212" t="s">
        <v>199</v>
      </c>
      <c r="D152" s="212" t="s">
        <v>151</v>
      </c>
      <c r="E152" s="213" t="s">
        <v>497</v>
      </c>
      <c r="F152" s="214" t="s">
        <v>498</v>
      </c>
      <c r="G152" s="214"/>
      <c r="H152" s="214"/>
      <c r="I152" s="214"/>
      <c r="J152" s="215" t="s">
        <v>154</v>
      </c>
      <c r="K152" s="216">
        <v>13.800000000000001</v>
      </c>
      <c r="L152" s="217">
        <v>0</v>
      </c>
      <c r="M152" s="217"/>
      <c r="N152" s="218">
        <f>ROUND(L152*K152,2)</f>
        <v>0</v>
      </c>
      <c r="O152" s="218"/>
      <c r="P152" s="218"/>
      <c r="Q152" s="218"/>
      <c r="R152" s="181"/>
      <c r="T152" s="219" t="s">
        <v>5</v>
      </c>
      <c r="U152" s="56" t="s">
        <v>44</v>
      </c>
      <c r="V152" s="47"/>
      <c r="W152" s="220">
        <f>V152*K152</f>
        <v>0</v>
      </c>
      <c r="X152" s="220">
        <v>0.0033400000000000001</v>
      </c>
      <c r="Y152" s="220">
        <f>X152*K152</f>
        <v>0.046092000000000001</v>
      </c>
      <c r="Z152" s="220">
        <v>0</v>
      </c>
      <c r="AA152" s="221">
        <f>Z152*K152</f>
        <v>0</v>
      </c>
      <c r="AR152" s="22" t="s">
        <v>155</v>
      </c>
      <c r="AT152" s="22" t="s">
        <v>151</v>
      </c>
      <c r="AU152" s="22" t="s">
        <v>129</v>
      </c>
      <c r="AY152" s="22" t="s">
        <v>150</v>
      </c>
      <c r="BE152" s="136">
        <f>IF(U152="základná",N152,0)</f>
        <v>0</v>
      </c>
      <c r="BF152" s="136">
        <f>IF(U152="znížená",N152,0)</f>
        <v>0</v>
      </c>
      <c r="BG152" s="136">
        <f>IF(U152="zákl. prenesená",N152,0)</f>
        <v>0</v>
      </c>
      <c r="BH152" s="136">
        <f>IF(U152="zníž. prenesená",N152,0)</f>
        <v>0</v>
      </c>
      <c r="BI152" s="136">
        <f>IF(U152="nulová",N152,0)</f>
        <v>0</v>
      </c>
      <c r="BJ152" s="22" t="s">
        <v>129</v>
      </c>
      <c r="BK152" s="136">
        <f>ROUND(L152*K152,2)</f>
        <v>0</v>
      </c>
      <c r="BL152" s="22" t="s">
        <v>155</v>
      </c>
      <c r="BM152" s="22" t="s">
        <v>602</v>
      </c>
    </row>
    <row r="153" s="10" customFormat="1" ht="16.5" customHeight="1">
      <c r="B153" s="241"/>
      <c r="C153" s="242"/>
      <c r="D153" s="242"/>
      <c r="E153" s="243" t="s">
        <v>5</v>
      </c>
      <c r="F153" s="244" t="s">
        <v>603</v>
      </c>
      <c r="G153" s="245"/>
      <c r="H153" s="245"/>
      <c r="I153" s="245"/>
      <c r="J153" s="242"/>
      <c r="K153" s="246">
        <v>13.800000000000001</v>
      </c>
      <c r="L153" s="242"/>
      <c r="M153" s="242"/>
      <c r="N153" s="242"/>
      <c r="O153" s="242"/>
      <c r="P153" s="242"/>
      <c r="Q153" s="242"/>
      <c r="R153" s="247"/>
      <c r="T153" s="248"/>
      <c r="U153" s="242"/>
      <c r="V153" s="242"/>
      <c r="W153" s="242"/>
      <c r="X153" s="242"/>
      <c r="Y153" s="242"/>
      <c r="Z153" s="242"/>
      <c r="AA153" s="249"/>
      <c r="AT153" s="250" t="s">
        <v>460</v>
      </c>
      <c r="AU153" s="250" t="s">
        <v>129</v>
      </c>
      <c r="AV153" s="10" t="s">
        <v>129</v>
      </c>
      <c r="AW153" s="10" t="s">
        <v>34</v>
      </c>
      <c r="AX153" s="10" t="s">
        <v>77</v>
      </c>
      <c r="AY153" s="250" t="s">
        <v>150</v>
      </c>
    </row>
    <row r="154" s="11" customFormat="1" ht="16.5" customHeight="1">
      <c r="B154" s="252"/>
      <c r="C154" s="253"/>
      <c r="D154" s="253"/>
      <c r="E154" s="254" t="s">
        <v>5</v>
      </c>
      <c r="F154" s="255" t="s">
        <v>465</v>
      </c>
      <c r="G154" s="253"/>
      <c r="H154" s="253"/>
      <c r="I154" s="253"/>
      <c r="J154" s="253"/>
      <c r="K154" s="256">
        <v>13.800000000000001</v>
      </c>
      <c r="L154" s="253"/>
      <c r="M154" s="253"/>
      <c r="N154" s="253"/>
      <c r="O154" s="253"/>
      <c r="P154" s="253"/>
      <c r="Q154" s="253"/>
      <c r="R154" s="257"/>
      <c r="T154" s="258"/>
      <c r="U154" s="253"/>
      <c r="V154" s="253"/>
      <c r="W154" s="253"/>
      <c r="X154" s="253"/>
      <c r="Y154" s="253"/>
      <c r="Z154" s="253"/>
      <c r="AA154" s="259"/>
      <c r="AT154" s="260" t="s">
        <v>460</v>
      </c>
      <c r="AU154" s="260" t="s">
        <v>129</v>
      </c>
      <c r="AV154" s="11" t="s">
        <v>155</v>
      </c>
      <c r="AW154" s="11" t="s">
        <v>34</v>
      </c>
      <c r="AX154" s="11" t="s">
        <v>85</v>
      </c>
      <c r="AY154" s="260" t="s">
        <v>150</v>
      </c>
    </row>
    <row r="155" s="1" customFormat="1" ht="25.5" customHeight="1">
      <c r="B155" s="177"/>
      <c r="C155" s="212" t="s">
        <v>203</v>
      </c>
      <c r="D155" s="212" t="s">
        <v>151</v>
      </c>
      <c r="E155" s="213" t="s">
        <v>501</v>
      </c>
      <c r="F155" s="214" t="s">
        <v>502</v>
      </c>
      <c r="G155" s="214"/>
      <c r="H155" s="214"/>
      <c r="I155" s="214"/>
      <c r="J155" s="215" t="s">
        <v>154</v>
      </c>
      <c r="K155" s="216">
        <v>13.800000000000001</v>
      </c>
      <c r="L155" s="217">
        <v>0</v>
      </c>
      <c r="M155" s="217"/>
      <c r="N155" s="218">
        <f>ROUND(L155*K155,2)</f>
        <v>0</v>
      </c>
      <c r="O155" s="218"/>
      <c r="P155" s="218"/>
      <c r="Q155" s="218"/>
      <c r="R155" s="181"/>
      <c r="T155" s="219" t="s">
        <v>5</v>
      </c>
      <c r="U155" s="56" t="s">
        <v>44</v>
      </c>
      <c r="V155" s="47"/>
      <c r="W155" s="220">
        <f>V155*K155</f>
        <v>0</v>
      </c>
      <c r="X155" s="220">
        <v>0</v>
      </c>
      <c r="Y155" s="220">
        <f>X155*K155</f>
        <v>0</v>
      </c>
      <c r="Z155" s="220">
        <v>0</v>
      </c>
      <c r="AA155" s="221">
        <f>Z155*K155</f>
        <v>0</v>
      </c>
      <c r="AR155" s="22" t="s">
        <v>155</v>
      </c>
      <c r="AT155" s="22" t="s">
        <v>151</v>
      </c>
      <c r="AU155" s="22" t="s">
        <v>129</v>
      </c>
      <c r="AY155" s="22" t="s">
        <v>150</v>
      </c>
      <c r="BE155" s="136">
        <f>IF(U155="základná",N155,0)</f>
        <v>0</v>
      </c>
      <c r="BF155" s="136">
        <f>IF(U155="znížená",N155,0)</f>
        <v>0</v>
      </c>
      <c r="BG155" s="136">
        <f>IF(U155="zákl. prenesená",N155,0)</f>
        <v>0</v>
      </c>
      <c r="BH155" s="136">
        <f>IF(U155="zníž. prenesená",N155,0)</f>
        <v>0</v>
      </c>
      <c r="BI155" s="136">
        <f>IF(U155="nulová",N155,0)</f>
        <v>0</v>
      </c>
      <c r="BJ155" s="22" t="s">
        <v>129</v>
      </c>
      <c r="BK155" s="136">
        <f>ROUND(L155*K155,2)</f>
        <v>0</v>
      </c>
      <c r="BL155" s="22" t="s">
        <v>155</v>
      </c>
      <c r="BM155" s="22" t="s">
        <v>604</v>
      </c>
    </row>
    <row r="156" s="9" customFormat="1" ht="29.88" customHeight="1">
      <c r="B156" s="199"/>
      <c r="C156" s="200"/>
      <c r="D156" s="209" t="s">
        <v>122</v>
      </c>
      <c r="E156" s="209"/>
      <c r="F156" s="209"/>
      <c r="G156" s="209"/>
      <c r="H156" s="209"/>
      <c r="I156" s="209"/>
      <c r="J156" s="209"/>
      <c r="K156" s="209"/>
      <c r="L156" s="209"/>
      <c r="M156" s="209"/>
      <c r="N156" s="229">
        <f>BK156</f>
        <v>0</v>
      </c>
      <c r="O156" s="230"/>
      <c r="P156" s="230"/>
      <c r="Q156" s="230"/>
      <c r="R156" s="202"/>
      <c r="T156" s="203"/>
      <c r="U156" s="200"/>
      <c r="V156" s="200"/>
      <c r="W156" s="204">
        <f>SUM(W157:W182)</f>
        <v>0</v>
      </c>
      <c r="X156" s="200"/>
      <c r="Y156" s="204">
        <f>SUM(Y157:Y182)</f>
        <v>178.7437568</v>
      </c>
      <c r="Z156" s="200"/>
      <c r="AA156" s="205">
        <f>SUM(AA157:AA182)</f>
        <v>0</v>
      </c>
      <c r="AR156" s="206" t="s">
        <v>85</v>
      </c>
      <c r="AT156" s="207" t="s">
        <v>76</v>
      </c>
      <c r="AU156" s="207" t="s">
        <v>85</v>
      </c>
      <c r="AY156" s="206" t="s">
        <v>150</v>
      </c>
      <c r="BK156" s="208">
        <f>SUM(BK157:BK182)</f>
        <v>0</v>
      </c>
    </row>
    <row r="157" s="1" customFormat="1" ht="25.5" customHeight="1">
      <c r="B157" s="177"/>
      <c r="C157" s="212" t="s">
        <v>207</v>
      </c>
      <c r="D157" s="212" t="s">
        <v>151</v>
      </c>
      <c r="E157" s="213" t="s">
        <v>504</v>
      </c>
      <c r="F157" s="214" t="s">
        <v>505</v>
      </c>
      <c r="G157" s="214"/>
      <c r="H157" s="214"/>
      <c r="I157" s="214"/>
      <c r="J157" s="215" t="s">
        <v>154</v>
      </c>
      <c r="K157" s="216">
        <v>278.24000000000001</v>
      </c>
      <c r="L157" s="217">
        <v>0</v>
      </c>
      <c r="M157" s="217"/>
      <c r="N157" s="218">
        <f>ROUND(L157*K157,2)</f>
        <v>0</v>
      </c>
      <c r="O157" s="218"/>
      <c r="P157" s="218"/>
      <c r="Q157" s="218"/>
      <c r="R157" s="181"/>
      <c r="T157" s="219" t="s">
        <v>5</v>
      </c>
      <c r="U157" s="56" t="s">
        <v>44</v>
      </c>
      <c r="V157" s="47"/>
      <c r="W157" s="220">
        <f>V157*K157</f>
        <v>0</v>
      </c>
      <c r="X157" s="220">
        <v>0.022179999999999998</v>
      </c>
      <c r="Y157" s="220">
        <f>X157*K157</f>
        <v>6.1713632</v>
      </c>
      <c r="Z157" s="220">
        <v>0</v>
      </c>
      <c r="AA157" s="221">
        <f>Z157*K157</f>
        <v>0</v>
      </c>
      <c r="AR157" s="22" t="s">
        <v>155</v>
      </c>
      <c r="AT157" s="22" t="s">
        <v>151</v>
      </c>
      <c r="AU157" s="22" t="s">
        <v>129</v>
      </c>
      <c r="AY157" s="22" t="s">
        <v>150</v>
      </c>
      <c r="BE157" s="136">
        <f>IF(U157="základná",N157,0)</f>
        <v>0</v>
      </c>
      <c r="BF157" s="136">
        <f>IF(U157="znížená",N157,0)</f>
        <v>0</v>
      </c>
      <c r="BG157" s="136">
        <f>IF(U157="zákl. prenesená",N157,0)</f>
        <v>0</v>
      </c>
      <c r="BH157" s="136">
        <f>IF(U157="zníž. prenesená",N157,0)</f>
        <v>0</v>
      </c>
      <c r="BI157" s="136">
        <f>IF(U157="nulová",N157,0)</f>
        <v>0</v>
      </c>
      <c r="BJ157" s="22" t="s">
        <v>129</v>
      </c>
      <c r="BK157" s="136">
        <f>ROUND(L157*K157,2)</f>
        <v>0</v>
      </c>
      <c r="BL157" s="22" t="s">
        <v>155</v>
      </c>
      <c r="BM157" s="22" t="s">
        <v>605</v>
      </c>
    </row>
    <row r="158" s="10" customFormat="1" ht="16.5" customHeight="1">
      <c r="B158" s="241"/>
      <c r="C158" s="242"/>
      <c r="D158" s="242"/>
      <c r="E158" s="243" t="s">
        <v>5</v>
      </c>
      <c r="F158" s="244" t="s">
        <v>593</v>
      </c>
      <c r="G158" s="245"/>
      <c r="H158" s="245"/>
      <c r="I158" s="245"/>
      <c r="J158" s="242"/>
      <c r="K158" s="246">
        <v>258.10000000000002</v>
      </c>
      <c r="L158" s="242"/>
      <c r="M158" s="242"/>
      <c r="N158" s="242"/>
      <c r="O158" s="242"/>
      <c r="P158" s="242"/>
      <c r="Q158" s="242"/>
      <c r="R158" s="247"/>
      <c r="T158" s="248"/>
      <c r="U158" s="242"/>
      <c r="V158" s="242"/>
      <c r="W158" s="242"/>
      <c r="X158" s="242"/>
      <c r="Y158" s="242"/>
      <c r="Z158" s="242"/>
      <c r="AA158" s="249"/>
      <c r="AT158" s="250" t="s">
        <v>460</v>
      </c>
      <c r="AU158" s="250" t="s">
        <v>129</v>
      </c>
      <c r="AV158" s="10" t="s">
        <v>129</v>
      </c>
      <c r="AW158" s="10" t="s">
        <v>34</v>
      </c>
      <c r="AX158" s="10" t="s">
        <v>77</v>
      </c>
      <c r="AY158" s="250" t="s">
        <v>150</v>
      </c>
    </row>
    <row r="159" s="10" customFormat="1" ht="16.5" customHeight="1">
      <c r="B159" s="241"/>
      <c r="C159" s="242"/>
      <c r="D159" s="242"/>
      <c r="E159" s="243" t="s">
        <v>5</v>
      </c>
      <c r="F159" s="251" t="s">
        <v>594</v>
      </c>
      <c r="G159" s="242"/>
      <c r="H159" s="242"/>
      <c r="I159" s="242"/>
      <c r="J159" s="242"/>
      <c r="K159" s="246">
        <v>20.140000000000001</v>
      </c>
      <c r="L159" s="242"/>
      <c r="M159" s="242"/>
      <c r="N159" s="242"/>
      <c r="O159" s="242"/>
      <c r="P159" s="242"/>
      <c r="Q159" s="242"/>
      <c r="R159" s="247"/>
      <c r="T159" s="248"/>
      <c r="U159" s="242"/>
      <c r="V159" s="242"/>
      <c r="W159" s="242"/>
      <c r="X159" s="242"/>
      <c r="Y159" s="242"/>
      <c r="Z159" s="242"/>
      <c r="AA159" s="249"/>
      <c r="AT159" s="250" t="s">
        <v>460</v>
      </c>
      <c r="AU159" s="250" t="s">
        <v>129</v>
      </c>
      <c r="AV159" s="10" t="s">
        <v>129</v>
      </c>
      <c r="AW159" s="10" t="s">
        <v>34</v>
      </c>
      <c r="AX159" s="10" t="s">
        <v>77</v>
      </c>
      <c r="AY159" s="250" t="s">
        <v>150</v>
      </c>
    </row>
    <row r="160" s="11" customFormat="1" ht="16.5" customHeight="1">
      <c r="B160" s="252"/>
      <c r="C160" s="253"/>
      <c r="D160" s="253"/>
      <c r="E160" s="254" t="s">
        <v>5</v>
      </c>
      <c r="F160" s="255" t="s">
        <v>465</v>
      </c>
      <c r="G160" s="253"/>
      <c r="H160" s="253"/>
      <c r="I160" s="253"/>
      <c r="J160" s="253"/>
      <c r="K160" s="256">
        <v>278.24000000000001</v>
      </c>
      <c r="L160" s="253"/>
      <c r="M160" s="253"/>
      <c r="N160" s="253"/>
      <c r="O160" s="253"/>
      <c r="P160" s="253"/>
      <c r="Q160" s="253"/>
      <c r="R160" s="257"/>
      <c r="T160" s="258"/>
      <c r="U160" s="253"/>
      <c r="V160" s="253"/>
      <c r="W160" s="253"/>
      <c r="X160" s="253"/>
      <c r="Y160" s="253"/>
      <c r="Z160" s="253"/>
      <c r="AA160" s="259"/>
      <c r="AT160" s="260" t="s">
        <v>460</v>
      </c>
      <c r="AU160" s="260" t="s">
        <v>129</v>
      </c>
      <c r="AV160" s="11" t="s">
        <v>155</v>
      </c>
      <c r="AW160" s="11" t="s">
        <v>34</v>
      </c>
      <c r="AX160" s="11" t="s">
        <v>85</v>
      </c>
      <c r="AY160" s="260" t="s">
        <v>150</v>
      </c>
    </row>
    <row r="161" s="1" customFormat="1" ht="38.25" customHeight="1">
      <c r="B161" s="177"/>
      <c r="C161" s="212" t="s">
        <v>211</v>
      </c>
      <c r="D161" s="212" t="s">
        <v>151</v>
      </c>
      <c r="E161" s="213" t="s">
        <v>507</v>
      </c>
      <c r="F161" s="214" t="s">
        <v>508</v>
      </c>
      <c r="G161" s="214"/>
      <c r="H161" s="214"/>
      <c r="I161" s="214"/>
      <c r="J161" s="215" t="s">
        <v>154</v>
      </c>
      <c r="K161" s="216">
        <v>278.24000000000001</v>
      </c>
      <c r="L161" s="217">
        <v>0</v>
      </c>
      <c r="M161" s="217"/>
      <c r="N161" s="218">
        <f>ROUND(L161*K161,2)</f>
        <v>0</v>
      </c>
      <c r="O161" s="218"/>
      <c r="P161" s="218"/>
      <c r="Q161" s="218"/>
      <c r="R161" s="181"/>
      <c r="T161" s="219" t="s">
        <v>5</v>
      </c>
      <c r="U161" s="56" t="s">
        <v>44</v>
      </c>
      <c r="V161" s="47"/>
      <c r="W161" s="220">
        <f>V161*K161</f>
        <v>0</v>
      </c>
      <c r="X161" s="220">
        <v>0.30993999999999999</v>
      </c>
      <c r="Y161" s="220">
        <f>X161*K161</f>
        <v>86.237705599999998</v>
      </c>
      <c r="Z161" s="220">
        <v>0</v>
      </c>
      <c r="AA161" s="221">
        <f>Z161*K161</f>
        <v>0</v>
      </c>
      <c r="AR161" s="22" t="s">
        <v>155</v>
      </c>
      <c r="AT161" s="22" t="s">
        <v>151</v>
      </c>
      <c r="AU161" s="22" t="s">
        <v>129</v>
      </c>
      <c r="AY161" s="22" t="s">
        <v>150</v>
      </c>
      <c r="BE161" s="136">
        <f>IF(U161="základná",N161,0)</f>
        <v>0</v>
      </c>
      <c r="BF161" s="136">
        <f>IF(U161="znížená",N161,0)</f>
        <v>0</v>
      </c>
      <c r="BG161" s="136">
        <f>IF(U161="zákl. prenesená",N161,0)</f>
        <v>0</v>
      </c>
      <c r="BH161" s="136">
        <f>IF(U161="zníž. prenesená",N161,0)</f>
        <v>0</v>
      </c>
      <c r="BI161" s="136">
        <f>IF(U161="nulová",N161,0)</f>
        <v>0</v>
      </c>
      <c r="BJ161" s="22" t="s">
        <v>129</v>
      </c>
      <c r="BK161" s="136">
        <f>ROUND(L161*K161,2)</f>
        <v>0</v>
      </c>
      <c r="BL161" s="22" t="s">
        <v>155</v>
      </c>
      <c r="BM161" s="22" t="s">
        <v>606</v>
      </c>
    </row>
    <row r="162" s="10" customFormat="1" ht="16.5" customHeight="1">
      <c r="B162" s="241"/>
      <c r="C162" s="242"/>
      <c r="D162" s="242"/>
      <c r="E162" s="243" t="s">
        <v>5</v>
      </c>
      <c r="F162" s="244" t="s">
        <v>593</v>
      </c>
      <c r="G162" s="245"/>
      <c r="H162" s="245"/>
      <c r="I162" s="245"/>
      <c r="J162" s="242"/>
      <c r="K162" s="246">
        <v>258.10000000000002</v>
      </c>
      <c r="L162" s="242"/>
      <c r="M162" s="242"/>
      <c r="N162" s="242"/>
      <c r="O162" s="242"/>
      <c r="P162" s="242"/>
      <c r="Q162" s="242"/>
      <c r="R162" s="247"/>
      <c r="T162" s="248"/>
      <c r="U162" s="242"/>
      <c r="V162" s="242"/>
      <c r="W162" s="242"/>
      <c r="X162" s="242"/>
      <c r="Y162" s="242"/>
      <c r="Z162" s="242"/>
      <c r="AA162" s="249"/>
      <c r="AT162" s="250" t="s">
        <v>460</v>
      </c>
      <c r="AU162" s="250" t="s">
        <v>129</v>
      </c>
      <c r="AV162" s="10" t="s">
        <v>129</v>
      </c>
      <c r="AW162" s="10" t="s">
        <v>34</v>
      </c>
      <c r="AX162" s="10" t="s">
        <v>77</v>
      </c>
      <c r="AY162" s="250" t="s">
        <v>150</v>
      </c>
    </row>
    <row r="163" s="10" customFormat="1" ht="16.5" customHeight="1">
      <c r="B163" s="241"/>
      <c r="C163" s="242"/>
      <c r="D163" s="242"/>
      <c r="E163" s="243" t="s">
        <v>5</v>
      </c>
      <c r="F163" s="251" t="s">
        <v>594</v>
      </c>
      <c r="G163" s="242"/>
      <c r="H163" s="242"/>
      <c r="I163" s="242"/>
      <c r="J163" s="242"/>
      <c r="K163" s="246">
        <v>20.140000000000001</v>
      </c>
      <c r="L163" s="242"/>
      <c r="M163" s="242"/>
      <c r="N163" s="242"/>
      <c r="O163" s="242"/>
      <c r="P163" s="242"/>
      <c r="Q163" s="242"/>
      <c r="R163" s="247"/>
      <c r="T163" s="248"/>
      <c r="U163" s="242"/>
      <c r="V163" s="242"/>
      <c r="W163" s="242"/>
      <c r="X163" s="242"/>
      <c r="Y163" s="242"/>
      <c r="Z163" s="242"/>
      <c r="AA163" s="249"/>
      <c r="AT163" s="250" t="s">
        <v>460</v>
      </c>
      <c r="AU163" s="250" t="s">
        <v>129</v>
      </c>
      <c r="AV163" s="10" t="s">
        <v>129</v>
      </c>
      <c r="AW163" s="10" t="s">
        <v>34</v>
      </c>
      <c r="AX163" s="10" t="s">
        <v>77</v>
      </c>
      <c r="AY163" s="250" t="s">
        <v>150</v>
      </c>
    </row>
    <row r="164" s="11" customFormat="1" ht="16.5" customHeight="1">
      <c r="B164" s="252"/>
      <c r="C164" s="253"/>
      <c r="D164" s="253"/>
      <c r="E164" s="254" t="s">
        <v>5</v>
      </c>
      <c r="F164" s="255" t="s">
        <v>465</v>
      </c>
      <c r="G164" s="253"/>
      <c r="H164" s="253"/>
      <c r="I164" s="253"/>
      <c r="J164" s="253"/>
      <c r="K164" s="256">
        <v>278.24000000000001</v>
      </c>
      <c r="L164" s="253"/>
      <c r="M164" s="253"/>
      <c r="N164" s="253"/>
      <c r="O164" s="253"/>
      <c r="P164" s="253"/>
      <c r="Q164" s="253"/>
      <c r="R164" s="257"/>
      <c r="T164" s="258"/>
      <c r="U164" s="253"/>
      <c r="V164" s="253"/>
      <c r="W164" s="253"/>
      <c r="X164" s="253"/>
      <c r="Y164" s="253"/>
      <c r="Z164" s="253"/>
      <c r="AA164" s="259"/>
      <c r="AT164" s="260" t="s">
        <v>460</v>
      </c>
      <c r="AU164" s="260" t="s">
        <v>129</v>
      </c>
      <c r="AV164" s="11" t="s">
        <v>155</v>
      </c>
      <c r="AW164" s="11" t="s">
        <v>34</v>
      </c>
      <c r="AX164" s="11" t="s">
        <v>85</v>
      </c>
      <c r="AY164" s="260" t="s">
        <v>150</v>
      </c>
    </row>
    <row r="165" s="1" customFormat="1" ht="38.25" customHeight="1">
      <c r="B165" s="177"/>
      <c r="C165" s="212" t="s">
        <v>215</v>
      </c>
      <c r="D165" s="212" t="s">
        <v>151</v>
      </c>
      <c r="E165" s="213" t="s">
        <v>510</v>
      </c>
      <c r="F165" s="214" t="s">
        <v>511</v>
      </c>
      <c r="G165" s="214"/>
      <c r="H165" s="214"/>
      <c r="I165" s="214"/>
      <c r="J165" s="215" t="s">
        <v>154</v>
      </c>
      <c r="K165" s="216">
        <v>5</v>
      </c>
      <c r="L165" s="217">
        <v>0</v>
      </c>
      <c r="M165" s="217"/>
      <c r="N165" s="218">
        <f>ROUND(L165*K165,2)</f>
        <v>0</v>
      </c>
      <c r="O165" s="218"/>
      <c r="P165" s="218"/>
      <c r="Q165" s="218"/>
      <c r="R165" s="181"/>
      <c r="T165" s="219" t="s">
        <v>5</v>
      </c>
      <c r="U165" s="56" t="s">
        <v>44</v>
      </c>
      <c r="V165" s="47"/>
      <c r="W165" s="220">
        <f>V165*K165</f>
        <v>0</v>
      </c>
      <c r="X165" s="220">
        <v>0.30993999999999999</v>
      </c>
      <c r="Y165" s="220">
        <f>X165*K165</f>
        <v>1.5497000000000001</v>
      </c>
      <c r="Z165" s="220">
        <v>0</v>
      </c>
      <c r="AA165" s="221">
        <f>Z165*K165</f>
        <v>0</v>
      </c>
      <c r="AR165" s="22" t="s">
        <v>155</v>
      </c>
      <c r="AT165" s="22" t="s">
        <v>151</v>
      </c>
      <c r="AU165" s="22" t="s">
        <v>129</v>
      </c>
      <c r="AY165" s="22" t="s">
        <v>150</v>
      </c>
      <c r="BE165" s="136">
        <f>IF(U165="základná",N165,0)</f>
        <v>0</v>
      </c>
      <c r="BF165" s="136">
        <f>IF(U165="znížená",N165,0)</f>
        <v>0</v>
      </c>
      <c r="BG165" s="136">
        <f>IF(U165="zákl. prenesená",N165,0)</f>
        <v>0</v>
      </c>
      <c r="BH165" s="136">
        <f>IF(U165="zníž. prenesená",N165,0)</f>
        <v>0</v>
      </c>
      <c r="BI165" s="136">
        <f>IF(U165="nulová",N165,0)</f>
        <v>0</v>
      </c>
      <c r="BJ165" s="22" t="s">
        <v>129</v>
      </c>
      <c r="BK165" s="136">
        <f>ROUND(L165*K165,2)</f>
        <v>0</v>
      </c>
      <c r="BL165" s="22" t="s">
        <v>155</v>
      </c>
      <c r="BM165" s="22" t="s">
        <v>607</v>
      </c>
    </row>
    <row r="166" s="10" customFormat="1" ht="16.5" customHeight="1">
      <c r="B166" s="241"/>
      <c r="C166" s="242"/>
      <c r="D166" s="242"/>
      <c r="E166" s="243" t="s">
        <v>5</v>
      </c>
      <c r="F166" s="244" t="s">
        <v>595</v>
      </c>
      <c r="G166" s="245"/>
      <c r="H166" s="245"/>
      <c r="I166" s="245"/>
      <c r="J166" s="242"/>
      <c r="K166" s="246">
        <v>5</v>
      </c>
      <c r="L166" s="242"/>
      <c r="M166" s="242"/>
      <c r="N166" s="242"/>
      <c r="O166" s="242"/>
      <c r="P166" s="242"/>
      <c r="Q166" s="242"/>
      <c r="R166" s="247"/>
      <c r="T166" s="248"/>
      <c r="U166" s="242"/>
      <c r="V166" s="242"/>
      <c r="W166" s="242"/>
      <c r="X166" s="242"/>
      <c r="Y166" s="242"/>
      <c r="Z166" s="242"/>
      <c r="AA166" s="249"/>
      <c r="AT166" s="250" t="s">
        <v>460</v>
      </c>
      <c r="AU166" s="250" t="s">
        <v>129</v>
      </c>
      <c r="AV166" s="10" t="s">
        <v>129</v>
      </c>
      <c r="AW166" s="10" t="s">
        <v>34</v>
      </c>
      <c r="AX166" s="10" t="s">
        <v>77</v>
      </c>
      <c r="AY166" s="250" t="s">
        <v>150</v>
      </c>
    </row>
    <row r="167" s="11" customFormat="1" ht="16.5" customHeight="1">
      <c r="B167" s="252"/>
      <c r="C167" s="253"/>
      <c r="D167" s="253"/>
      <c r="E167" s="254" t="s">
        <v>5</v>
      </c>
      <c r="F167" s="255" t="s">
        <v>465</v>
      </c>
      <c r="G167" s="253"/>
      <c r="H167" s="253"/>
      <c r="I167" s="253"/>
      <c r="J167" s="253"/>
      <c r="K167" s="256">
        <v>5</v>
      </c>
      <c r="L167" s="253"/>
      <c r="M167" s="253"/>
      <c r="N167" s="253"/>
      <c r="O167" s="253"/>
      <c r="P167" s="253"/>
      <c r="Q167" s="253"/>
      <c r="R167" s="257"/>
      <c r="T167" s="258"/>
      <c r="U167" s="253"/>
      <c r="V167" s="253"/>
      <c r="W167" s="253"/>
      <c r="X167" s="253"/>
      <c r="Y167" s="253"/>
      <c r="Z167" s="253"/>
      <c r="AA167" s="259"/>
      <c r="AT167" s="260" t="s">
        <v>460</v>
      </c>
      <c r="AU167" s="260" t="s">
        <v>129</v>
      </c>
      <c r="AV167" s="11" t="s">
        <v>155</v>
      </c>
      <c r="AW167" s="11" t="s">
        <v>34</v>
      </c>
      <c r="AX167" s="11" t="s">
        <v>85</v>
      </c>
      <c r="AY167" s="260" t="s">
        <v>150</v>
      </c>
    </row>
    <row r="168" s="1" customFormat="1" ht="25.5" customHeight="1">
      <c r="B168" s="177"/>
      <c r="C168" s="212" t="s">
        <v>219</v>
      </c>
      <c r="D168" s="212" t="s">
        <v>151</v>
      </c>
      <c r="E168" s="213" t="s">
        <v>513</v>
      </c>
      <c r="F168" s="214" t="s">
        <v>514</v>
      </c>
      <c r="G168" s="214"/>
      <c r="H168" s="214"/>
      <c r="I168" s="214"/>
      <c r="J168" s="215" t="s">
        <v>154</v>
      </c>
      <c r="K168" s="216">
        <v>35.5</v>
      </c>
      <c r="L168" s="217">
        <v>0</v>
      </c>
      <c r="M168" s="217"/>
      <c r="N168" s="218">
        <f>ROUND(L168*K168,2)</f>
        <v>0</v>
      </c>
      <c r="O168" s="218"/>
      <c r="P168" s="218"/>
      <c r="Q168" s="218"/>
      <c r="R168" s="181"/>
      <c r="T168" s="219" t="s">
        <v>5</v>
      </c>
      <c r="U168" s="56" t="s">
        <v>44</v>
      </c>
      <c r="V168" s="47"/>
      <c r="W168" s="220">
        <f>V168*K168</f>
        <v>0</v>
      </c>
      <c r="X168" s="220">
        <v>0.4108</v>
      </c>
      <c r="Y168" s="220">
        <f>X168*K168</f>
        <v>14.583399999999999</v>
      </c>
      <c r="Z168" s="220">
        <v>0</v>
      </c>
      <c r="AA168" s="221">
        <f>Z168*K168</f>
        <v>0</v>
      </c>
      <c r="AR168" s="22" t="s">
        <v>155</v>
      </c>
      <c r="AT168" s="22" t="s">
        <v>151</v>
      </c>
      <c r="AU168" s="22" t="s">
        <v>129</v>
      </c>
      <c r="AY168" s="22" t="s">
        <v>150</v>
      </c>
      <c r="BE168" s="136">
        <f>IF(U168="základná",N168,0)</f>
        <v>0</v>
      </c>
      <c r="BF168" s="136">
        <f>IF(U168="znížená",N168,0)</f>
        <v>0</v>
      </c>
      <c r="BG168" s="136">
        <f>IF(U168="zákl. prenesená",N168,0)</f>
        <v>0</v>
      </c>
      <c r="BH168" s="136">
        <f>IF(U168="zníž. prenesená",N168,0)</f>
        <v>0</v>
      </c>
      <c r="BI168" s="136">
        <f>IF(U168="nulová",N168,0)</f>
        <v>0</v>
      </c>
      <c r="BJ168" s="22" t="s">
        <v>129</v>
      </c>
      <c r="BK168" s="136">
        <f>ROUND(L168*K168,2)</f>
        <v>0</v>
      </c>
      <c r="BL168" s="22" t="s">
        <v>155</v>
      </c>
      <c r="BM168" s="22" t="s">
        <v>608</v>
      </c>
    </row>
    <row r="169" s="10" customFormat="1" ht="16.5" customHeight="1">
      <c r="B169" s="241"/>
      <c r="C169" s="242"/>
      <c r="D169" s="242"/>
      <c r="E169" s="243" t="s">
        <v>5</v>
      </c>
      <c r="F169" s="244" t="s">
        <v>596</v>
      </c>
      <c r="G169" s="245"/>
      <c r="H169" s="245"/>
      <c r="I169" s="245"/>
      <c r="J169" s="242"/>
      <c r="K169" s="246">
        <v>26.300000000000001</v>
      </c>
      <c r="L169" s="242"/>
      <c r="M169" s="242"/>
      <c r="N169" s="242"/>
      <c r="O169" s="242"/>
      <c r="P169" s="242"/>
      <c r="Q169" s="242"/>
      <c r="R169" s="247"/>
      <c r="T169" s="248"/>
      <c r="U169" s="242"/>
      <c r="V169" s="242"/>
      <c r="W169" s="242"/>
      <c r="X169" s="242"/>
      <c r="Y169" s="242"/>
      <c r="Z169" s="242"/>
      <c r="AA169" s="249"/>
      <c r="AT169" s="250" t="s">
        <v>460</v>
      </c>
      <c r="AU169" s="250" t="s">
        <v>129</v>
      </c>
      <c r="AV169" s="10" t="s">
        <v>129</v>
      </c>
      <c r="AW169" s="10" t="s">
        <v>34</v>
      </c>
      <c r="AX169" s="10" t="s">
        <v>77</v>
      </c>
      <c r="AY169" s="250" t="s">
        <v>150</v>
      </c>
    </row>
    <row r="170" s="10" customFormat="1" ht="16.5" customHeight="1">
      <c r="B170" s="241"/>
      <c r="C170" s="242"/>
      <c r="D170" s="242"/>
      <c r="E170" s="243" t="s">
        <v>5</v>
      </c>
      <c r="F170" s="251" t="s">
        <v>597</v>
      </c>
      <c r="G170" s="242"/>
      <c r="H170" s="242"/>
      <c r="I170" s="242"/>
      <c r="J170" s="242"/>
      <c r="K170" s="246">
        <v>9.1999999999999993</v>
      </c>
      <c r="L170" s="242"/>
      <c r="M170" s="242"/>
      <c r="N170" s="242"/>
      <c r="O170" s="242"/>
      <c r="P170" s="242"/>
      <c r="Q170" s="242"/>
      <c r="R170" s="247"/>
      <c r="T170" s="248"/>
      <c r="U170" s="242"/>
      <c r="V170" s="242"/>
      <c r="W170" s="242"/>
      <c r="X170" s="242"/>
      <c r="Y170" s="242"/>
      <c r="Z170" s="242"/>
      <c r="AA170" s="249"/>
      <c r="AT170" s="250" t="s">
        <v>460</v>
      </c>
      <c r="AU170" s="250" t="s">
        <v>129</v>
      </c>
      <c r="AV170" s="10" t="s">
        <v>129</v>
      </c>
      <c r="AW170" s="10" t="s">
        <v>34</v>
      </c>
      <c r="AX170" s="10" t="s">
        <v>77</v>
      </c>
      <c r="AY170" s="250" t="s">
        <v>150</v>
      </c>
    </row>
    <row r="171" s="11" customFormat="1" ht="16.5" customHeight="1">
      <c r="B171" s="252"/>
      <c r="C171" s="253"/>
      <c r="D171" s="253"/>
      <c r="E171" s="254" t="s">
        <v>5</v>
      </c>
      <c r="F171" s="255" t="s">
        <v>465</v>
      </c>
      <c r="G171" s="253"/>
      <c r="H171" s="253"/>
      <c r="I171" s="253"/>
      <c r="J171" s="253"/>
      <c r="K171" s="256">
        <v>35.5</v>
      </c>
      <c r="L171" s="253"/>
      <c r="M171" s="253"/>
      <c r="N171" s="253"/>
      <c r="O171" s="253"/>
      <c r="P171" s="253"/>
      <c r="Q171" s="253"/>
      <c r="R171" s="257"/>
      <c r="T171" s="258"/>
      <c r="U171" s="253"/>
      <c r="V171" s="253"/>
      <c r="W171" s="253"/>
      <c r="X171" s="253"/>
      <c r="Y171" s="253"/>
      <c r="Z171" s="253"/>
      <c r="AA171" s="259"/>
      <c r="AT171" s="260" t="s">
        <v>460</v>
      </c>
      <c r="AU171" s="260" t="s">
        <v>129</v>
      </c>
      <c r="AV171" s="11" t="s">
        <v>155</v>
      </c>
      <c r="AW171" s="11" t="s">
        <v>34</v>
      </c>
      <c r="AX171" s="11" t="s">
        <v>85</v>
      </c>
      <c r="AY171" s="260" t="s">
        <v>150</v>
      </c>
    </row>
    <row r="172" s="1" customFormat="1" ht="25.5" customHeight="1">
      <c r="B172" s="177"/>
      <c r="C172" s="212" t="s">
        <v>223</v>
      </c>
      <c r="D172" s="212" t="s">
        <v>151</v>
      </c>
      <c r="E172" s="213" t="s">
        <v>516</v>
      </c>
      <c r="F172" s="214" t="s">
        <v>517</v>
      </c>
      <c r="G172" s="214"/>
      <c r="H172" s="214"/>
      <c r="I172" s="214"/>
      <c r="J172" s="215" t="s">
        <v>154</v>
      </c>
      <c r="K172" s="216">
        <v>20.140000000000001</v>
      </c>
      <c r="L172" s="217">
        <v>0</v>
      </c>
      <c r="M172" s="217"/>
      <c r="N172" s="218">
        <f>ROUND(L172*K172,2)</f>
        <v>0</v>
      </c>
      <c r="O172" s="218"/>
      <c r="P172" s="218"/>
      <c r="Q172" s="218"/>
      <c r="R172" s="181"/>
      <c r="T172" s="219" t="s">
        <v>5</v>
      </c>
      <c r="U172" s="56" t="s">
        <v>44</v>
      </c>
      <c r="V172" s="47"/>
      <c r="W172" s="220">
        <f>V172*K172</f>
        <v>0</v>
      </c>
      <c r="X172" s="220">
        <v>0.1837</v>
      </c>
      <c r="Y172" s="220">
        <f>X172*K172</f>
        <v>3.6997180000000003</v>
      </c>
      <c r="Z172" s="220">
        <v>0</v>
      </c>
      <c r="AA172" s="221">
        <f>Z172*K172</f>
        <v>0</v>
      </c>
      <c r="AR172" s="22" t="s">
        <v>155</v>
      </c>
      <c r="AT172" s="22" t="s">
        <v>151</v>
      </c>
      <c r="AU172" s="22" t="s">
        <v>129</v>
      </c>
      <c r="AY172" s="22" t="s">
        <v>150</v>
      </c>
      <c r="BE172" s="136">
        <f>IF(U172="základná",N172,0)</f>
        <v>0</v>
      </c>
      <c r="BF172" s="136">
        <f>IF(U172="znížená",N172,0)</f>
        <v>0</v>
      </c>
      <c r="BG172" s="136">
        <f>IF(U172="zákl. prenesená",N172,0)</f>
        <v>0</v>
      </c>
      <c r="BH172" s="136">
        <f>IF(U172="zníž. prenesená",N172,0)</f>
        <v>0</v>
      </c>
      <c r="BI172" s="136">
        <f>IF(U172="nulová",N172,0)</f>
        <v>0</v>
      </c>
      <c r="BJ172" s="22" t="s">
        <v>129</v>
      </c>
      <c r="BK172" s="136">
        <f>ROUND(L172*K172,2)</f>
        <v>0</v>
      </c>
      <c r="BL172" s="22" t="s">
        <v>155</v>
      </c>
      <c r="BM172" s="22" t="s">
        <v>609</v>
      </c>
    </row>
    <row r="173" s="10" customFormat="1" ht="16.5" customHeight="1">
      <c r="B173" s="241"/>
      <c r="C173" s="242"/>
      <c r="D173" s="242"/>
      <c r="E173" s="243" t="s">
        <v>5</v>
      </c>
      <c r="F173" s="244" t="s">
        <v>610</v>
      </c>
      <c r="G173" s="245"/>
      <c r="H173" s="245"/>
      <c r="I173" s="245"/>
      <c r="J173" s="242"/>
      <c r="K173" s="246">
        <v>20.140000000000001</v>
      </c>
      <c r="L173" s="242"/>
      <c r="M173" s="242"/>
      <c r="N173" s="242"/>
      <c r="O173" s="242"/>
      <c r="P173" s="242"/>
      <c r="Q173" s="242"/>
      <c r="R173" s="247"/>
      <c r="T173" s="248"/>
      <c r="U173" s="242"/>
      <c r="V173" s="242"/>
      <c r="W173" s="242"/>
      <c r="X173" s="242"/>
      <c r="Y173" s="242"/>
      <c r="Z173" s="242"/>
      <c r="AA173" s="249"/>
      <c r="AT173" s="250" t="s">
        <v>460</v>
      </c>
      <c r="AU173" s="250" t="s">
        <v>129</v>
      </c>
      <c r="AV173" s="10" t="s">
        <v>129</v>
      </c>
      <c r="AW173" s="10" t="s">
        <v>34</v>
      </c>
      <c r="AX173" s="10" t="s">
        <v>77</v>
      </c>
      <c r="AY173" s="250" t="s">
        <v>150</v>
      </c>
    </row>
    <row r="174" s="11" customFormat="1" ht="16.5" customHeight="1">
      <c r="B174" s="252"/>
      <c r="C174" s="253"/>
      <c r="D174" s="253"/>
      <c r="E174" s="254" t="s">
        <v>5</v>
      </c>
      <c r="F174" s="255" t="s">
        <v>465</v>
      </c>
      <c r="G174" s="253"/>
      <c r="H174" s="253"/>
      <c r="I174" s="253"/>
      <c r="J174" s="253"/>
      <c r="K174" s="256">
        <v>20.140000000000001</v>
      </c>
      <c r="L174" s="253"/>
      <c r="M174" s="253"/>
      <c r="N174" s="253"/>
      <c r="O174" s="253"/>
      <c r="P174" s="253"/>
      <c r="Q174" s="253"/>
      <c r="R174" s="257"/>
      <c r="T174" s="258"/>
      <c r="U174" s="253"/>
      <c r="V174" s="253"/>
      <c r="W174" s="253"/>
      <c r="X174" s="253"/>
      <c r="Y174" s="253"/>
      <c r="Z174" s="253"/>
      <c r="AA174" s="259"/>
      <c r="AT174" s="260" t="s">
        <v>460</v>
      </c>
      <c r="AU174" s="260" t="s">
        <v>129</v>
      </c>
      <c r="AV174" s="11" t="s">
        <v>155</v>
      </c>
      <c r="AW174" s="11" t="s">
        <v>34</v>
      </c>
      <c r="AX174" s="11" t="s">
        <v>85</v>
      </c>
      <c r="AY174" s="260" t="s">
        <v>150</v>
      </c>
    </row>
    <row r="175" s="1" customFormat="1" ht="25.5" customHeight="1">
      <c r="B175" s="177"/>
      <c r="C175" s="222" t="s">
        <v>227</v>
      </c>
      <c r="D175" s="222" t="s">
        <v>157</v>
      </c>
      <c r="E175" s="223" t="s">
        <v>520</v>
      </c>
      <c r="F175" s="224" t="s">
        <v>521</v>
      </c>
      <c r="G175" s="224"/>
      <c r="H175" s="224"/>
      <c r="I175" s="224"/>
      <c r="J175" s="225" t="s">
        <v>154</v>
      </c>
      <c r="K175" s="226">
        <v>20.542999999999999</v>
      </c>
      <c r="L175" s="227">
        <v>0</v>
      </c>
      <c r="M175" s="227"/>
      <c r="N175" s="228">
        <f>ROUND(L175*K175,2)</f>
        <v>0</v>
      </c>
      <c r="O175" s="218"/>
      <c r="P175" s="218"/>
      <c r="Q175" s="218"/>
      <c r="R175" s="181"/>
      <c r="T175" s="219" t="s">
        <v>5</v>
      </c>
      <c r="U175" s="56" t="s">
        <v>44</v>
      </c>
      <c r="V175" s="47"/>
      <c r="W175" s="220">
        <f>V175*K175</f>
        <v>0</v>
      </c>
      <c r="X175" s="220">
        <v>0.10000000000000001</v>
      </c>
      <c r="Y175" s="220">
        <f>X175*K175</f>
        <v>2.0543</v>
      </c>
      <c r="Z175" s="220">
        <v>0</v>
      </c>
      <c r="AA175" s="221">
        <f>Z175*K175</f>
        <v>0</v>
      </c>
      <c r="AR175" s="22" t="s">
        <v>161</v>
      </c>
      <c r="AT175" s="22" t="s">
        <v>157</v>
      </c>
      <c r="AU175" s="22" t="s">
        <v>129</v>
      </c>
      <c r="AY175" s="22" t="s">
        <v>150</v>
      </c>
      <c r="BE175" s="136">
        <f>IF(U175="základná",N175,0)</f>
        <v>0</v>
      </c>
      <c r="BF175" s="136">
        <f>IF(U175="znížená",N175,0)</f>
        <v>0</v>
      </c>
      <c r="BG175" s="136">
        <f>IF(U175="zákl. prenesená",N175,0)</f>
        <v>0</v>
      </c>
      <c r="BH175" s="136">
        <f>IF(U175="zníž. prenesená",N175,0)</f>
        <v>0</v>
      </c>
      <c r="BI175" s="136">
        <f>IF(U175="nulová",N175,0)</f>
        <v>0</v>
      </c>
      <c r="BJ175" s="22" t="s">
        <v>129</v>
      </c>
      <c r="BK175" s="136">
        <f>ROUND(L175*K175,2)</f>
        <v>0</v>
      </c>
      <c r="BL175" s="22" t="s">
        <v>155</v>
      </c>
      <c r="BM175" s="22" t="s">
        <v>611</v>
      </c>
    </row>
    <row r="176" s="10" customFormat="1" ht="16.5" customHeight="1">
      <c r="B176" s="241"/>
      <c r="C176" s="242"/>
      <c r="D176" s="242"/>
      <c r="E176" s="243" t="s">
        <v>5</v>
      </c>
      <c r="F176" s="244" t="s">
        <v>612</v>
      </c>
      <c r="G176" s="245"/>
      <c r="H176" s="245"/>
      <c r="I176" s="245"/>
      <c r="J176" s="242"/>
      <c r="K176" s="246">
        <v>20.542999999999999</v>
      </c>
      <c r="L176" s="242"/>
      <c r="M176" s="242"/>
      <c r="N176" s="242"/>
      <c r="O176" s="242"/>
      <c r="P176" s="242"/>
      <c r="Q176" s="242"/>
      <c r="R176" s="247"/>
      <c r="T176" s="248"/>
      <c r="U176" s="242"/>
      <c r="V176" s="242"/>
      <c r="W176" s="242"/>
      <c r="X176" s="242"/>
      <c r="Y176" s="242"/>
      <c r="Z176" s="242"/>
      <c r="AA176" s="249"/>
      <c r="AT176" s="250" t="s">
        <v>460</v>
      </c>
      <c r="AU176" s="250" t="s">
        <v>129</v>
      </c>
      <c r="AV176" s="10" t="s">
        <v>129</v>
      </c>
      <c r="AW176" s="10" t="s">
        <v>34</v>
      </c>
      <c r="AX176" s="10" t="s">
        <v>85</v>
      </c>
      <c r="AY176" s="250" t="s">
        <v>150</v>
      </c>
    </row>
    <row r="177" s="1" customFormat="1" ht="25.5" customHeight="1">
      <c r="B177" s="177"/>
      <c r="C177" s="212" t="s">
        <v>10</v>
      </c>
      <c r="D177" s="212" t="s">
        <v>151</v>
      </c>
      <c r="E177" s="213" t="s">
        <v>524</v>
      </c>
      <c r="F177" s="214" t="s">
        <v>525</v>
      </c>
      <c r="G177" s="214"/>
      <c r="H177" s="214"/>
      <c r="I177" s="214"/>
      <c r="J177" s="215" t="s">
        <v>154</v>
      </c>
      <c r="K177" s="216">
        <v>258.10000000000002</v>
      </c>
      <c r="L177" s="217">
        <v>0</v>
      </c>
      <c r="M177" s="217"/>
      <c r="N177" s="218">
        <f>ROUND(L177*K177,2)</f>
        <v>0</v>
      </c>
      <c r="O177" s="218"/>
      <c r="P177" s="218"/>
      <c r="Q177" s="218"/>
      <c r="R177" s="181"/>
      <c r="T177" s="219" t="s">
        <v>5</v>
      </c>
      <c r="U177" s="56" t="s">
        <v>44</v>
      </c>
      <c r="V177" s="47"/>
      <c r="W177" s="220">
        <f>V177*K177</f>
        <v>0</v>
      </c>
      <c r="X177" s="220">
        <v>0.112</v>
      </c>
      <c r="Y177" s="220">
        <f>X177*K177</f>
        <v>28.907200000000003</v>
      </c>
      <c r="Z177" s="220">
        <v>0</v>
      </c>
      <c r="AA177" s="221">
        <f>Z177*K177</f>
        <v>0</v>
      </c>
      <c r="AR177" s="22" t="s">
        <v>155</v>
      </c>
      <c r="AT177" s="22" t="s">
        <v>151</v>
      </c>
      <c r="AU177" s="22" t="s">
        <v>129</v>
      </c>
      <c r="AY177" s="22" t="s">
        <v>150</v>
      </c>
      <c r="BE177" s="136">
        <f>IF(U177="základná",N177,0)</f>
        <v>0</v>
      </c>
      <c r="BF177" s="136">
        <f>IF(U177="znížená",N177,0)</f>
        <v>0</v>
      </c>
      <c r="BG177" s="136">
        <f>IF(U177="zákl. prenesená",N177,0)</f>
        <v>0</v>
      </c>
      <c r="BH177" s="136">
        <f>IF(U177="zníž. prenesená",N177,0)</f>
        <v>0</v>
      </c>
      <c r="BI177" s="136">
        <f>IF(U177="nulová",N177,0)</f>
        <v>0</v>
      </c>
      <c r="BJ177" s="22" t="s">
        <v>129</v>
      </c>
      <c r="BK177" s="136">
        <f>ROUND(L177*K177,2)</f>
        <v>0</v>
      </c>
      <c r="BL177" s="22" t="s">
        <v>155</v>
      </c>
      <c r="BM177" s="22" t="s">
        <v>613</v>
      </c>
    </row>
    <row r="178" s="10" customFormat="1" ht="16.5" customHeight="1">
      <c r="B178" s="241"/>
      <c r="C178" s="242"/>
      <c r="D178" s="242"/>
      <c r="E178" s="243" t="s">
        <v>5</v>
      </c>
      <c r="F178" s="244" t="s">
        <v>593</v>
      </c>
      <c r="G178" s="245"/>
      <c r="H178" s="245"/>
      <c r="I178" s="245"/>
      <c r="J178" s="242"/>
      <c r="K178" s="246">
        <v>258.10000000000002</v>
      </c>
      <c r="L178" s="242"/>
      <c r="M178" s="242"/>
      <c r="N178" s="242"/>
      <c r="O178" s="242"/>
      <c r="P178" s="242"/>
      <c r="Q178" s="242"/>
      <c r="R178" s="247"/>
      <c r="T178" s="248"/>
      <c r="U178" s="242"/>
      <c r="V178" s="242"/>
      <c r="W178" s="242"/>
      <c r="X178" s="242"/>
      <c r="Y178" s="242"/>
      <c r="Z178" s="242"/>
      <c r="AA178" s="249"/>
      <c r="AT178" s="250" t="s">
        <v>460</v>
      </c>
      <c r="AU178" s="250" t="s">
        <v>129</v>
      </c>
      <c r="AV178" s="10" t="s">
        <v>129</v>
      </c>
      <c r="AW178" s="10" t="s">
        <v>34</v>
      </c>
      <c r="AX178" s="10" t="s">
        <v>77</v>
      </c>
      <c r="AY178" s="250" t="s">
        <v>150</v>
      </c>
    </row>
    <row r="179" s="11" customFormat="1" ht="16.5" customHeight="1">
      <c r="B179" s="252"/>
      <c r="C179" s="253"/>
      <c r="D179" s="253"/>
      <c r="E179" s="254" t="s">
        <v>5</v>
      </c>
      <c r="F179" s="255" t="s">
        <v>465</v>
      </c>
      <c r="G179" s="253"/>
      <c r="H179" s="253"/>
      <c r="I179" s="253"/>
      <c r="J179" s="253"/>
      <c r="K179" s="256">
        <v>258.10000000000002</v>
      </c>
      <c r="L179" s="253"/>
      <c r="M179" s="253"/>
      <c r="N179" s="253"/>
      <c r="O179" s="253"/>
      <c r="P179" s="253"/>
      <c r="Q179" s="253"/>
      <c r="R179" s="257"/>
      <c r="T179" s="258"/>
      <c r="U179" s="253"/>
      <c r="V179" s="253"/>
      <c r="W179" s="253"/>
      <c r="X179" s="253"/>
      <c r="Y179" s="253"/>
      <c r="Z179" s="253"/>
      <c r="AA179" s="259"/>
      <c r="AT179" s="260" t="s">
        <v>460</v>
      </c>
      <c r="AU179" s="260" t="s">
        <v>129</v>
      </c>
      <c r="AV179" s="11" t="s">
        <v>155</v>
      </c>
      <c r="AW179" s="11" t="s">
        <v>34</v>
      </c>
      <c r="AX179" s="11" t="s">
        <v>85</v>
      </c>
      <c r="AY179" s="260" t="s">
        <v>150</v>
      </c>
    </row>
    <row r="180" s="1" customFormat="1" ht="25.5" customHeight="1">
      <c r="B180" s="177"/>
      <c r="C180" s="222" t="s">
        <v>372</v>
      </c>
      <c r="D180" s="222" t="s">
        <v>157</v>
      </c>
      <c r="E180" s="223" t="s">
        <v>527</v>
      </c>
      <c r="F180" s="224" t="s">
        <v>528</v>
      </c>
      <c r="G180" s="224"/>
      <c r="H180" s="224"/>
      <c r="I180" s="224"/>
      <c r="J180" s="225" t="s">
        <v>154</v>
      </c>
      <c r="K180" s="226">
        <v>263.262</v>
      </c>
      <c r="L180" s="227">
        <v>0</v>
      </c>
      <c r="M180" s="227"/>
      <c r="N180" s="228">
        <f>ROUND(L180*K180,2)</f>
        <v>0</v>
      </c>
      <c r="O180" s="218"/>
      <c r="P180" s="218"/>
      <c r="Q180" s="218"/>
      <c r="R180" s="181"/>
      <c r="T180" s="219" t="s">
        <v>5</v>
      </c>
      <c r="U180" s="56" t="s">
        <v>44</v>
      </c>
      <c r="V180" s="47"/>
      <c r="W180" s="220">
        <f>V180*K180</f>
        <v>0</v>
      </c>
      <c r="X180" s="220">
        <v>0.13500000000000001</v>
      </c>
      <c r="Y180" s="220">
        <f>X180*K180</f>
        <v>35.540370000000003</v>
      </c>
      <c r="Z180" s="220">
        <v>0</v>
      </c>
      <c r="AA180" s="221">
        <f>Z180*K180</f>
        <v>0</v>
      </c>
      <c r="AR180" s="22" t="s">
        <v>161</v>
      </c>
      <c r="AT180" s="22" t="s">
        <v>157</v>
      </c>
      <c r="AU180" s="22" t="s">
        <v>129</v>
      </c>
      <c r="AY180" s="22" t="s">
        <v>150</v>
      </c>
      <c r="BE180" s="136">
        <f>IF(U180="základná",N180,0)</f>
        <v>0</v>
      </c>
      <c r="BF180" s="136">
        <f>IF(U180="znížená",N180,0)</f>
        <v>0</v>
      </c>
      <c r="BG180" s="136">
        <f>IF(U180="zákl. prenesená",N180,0)</f>
        <v>0</v>
      </c>
      <c r="BH180" s="136">
        <f>IF(U180="zníž. prenesená",N180,0)</f>
        <v>0</v>
      </c>
      <c r="BI180" s="136">
        <f>IF(U180="nulová",N180,0)</f>
        <v>0</v>
      </c>
      <c r="BJ180" s="22" t="s">
        <v>129</v>
      </c>
      <c r="BK180" s="136">
        <f>ROUND(L180*K180,2)</f>
        <v>0</v>
      </c>
      <c r="BL180" s="22" t="s">
        <v>155</v>
      </c>
      <c r="BM180" s="22" t="s">
        <v>614</v>
      </c>
    </row>
    <row r="181" s="10" customFormat="1" ht="16.5" customHeight="1">
      <c r="B181" s="241"/>
      <c r="C181" s="242"/>
      <c r="D181" s="242"/>
      <c r="E181" s="243" t="s">
        <v>5</v>
      </c>
      <c r="F181" s="244" t="s">
        <v>615</v>
      </c>
      <c r="G181" s="245"/>
      <c r="H181" s="245"/>
      <c r="I181" s="245"/>
      <c r="J181" s="242"/>
      <c r="K181" s="246">
        <v>263.262</v>
      </c>
      <c r="L181" s="242"/>
      <c r="M181" s="242"/>
      <c r="N181" s="242"/>
      <c r="O181" s="242"/>
      <c r="P181" s="242"/>
      <c r="Q181" s="242"/>
      <c r="R181" s="247"/>
      <c r="T181" s="248"/>
      <c r="U181" s="242"/>
      <c r="V181" s="242"/>
      <c r="W181" s="242"/>
      <c r="X181" s="242"/>
      <c r="Y181" s="242"/>
      <c r="Z181" s="242"/>
      <c r="AA181" s="249"/>
      <c r="AT181" s="250" t="s">
        <v>460</v>
      </c>
      <c r="AU181" s="250" t="s">
        <v>129</v>
      </c>
      <c r="AV181" s="10" t="s">
        <v>129</v>
      </c>
      <c r="AW181" s="10" t="s">
        <v>34</v>
      </c>
      <c r="AX181" s="10" t="s">
        <v>77</v>
      </c>
      <c r="AY181" s="250" t="s">
        <v>150</v>
      </c>
    </row>
    <row r="182" s="11" customFormat="1" ht="16.5" customHeight="1">
      <c r="B182" s="252"/>
      <c r="C182" s="253"/>
      <c r="D182" s="253"/>
      <c r="E182" s="254" t="s">
        <v>5</v>
      </c>
      <c r="F182" s="255" t="s">
        <v>465</v>
      </c>
      <c r="G182" s="253"/>
      <c r="H182" s="253"/>
      <c r="I182" s="253"/>
      <c r="J182" s="253"/>
      <c r="K182" s="256">
        <v>263.262</v>
      </c>
      <c r="L182" s="253"/>
      <c r="M182" s="253"/>
      <c r="N182" s="253"/>
      <c r="O182" s="253"/>
      <c r="P182" s="253"/>
      <c r="Q182" s="253"/>
      <c r="R182" s="257"/>
      <c r="T182" s="258"/>
      <c r="U182" s="253"/>
      <c r="V182" s="253"/>
      <c r="W182" s="253"/>
      <c r="X182" s="253"/>
      <c r="Y182" s="253"/>
      <c r="Z182" s="253"/>
      <c r="AA182" s="259"/>
      <c r="AT182" s="260" t="s">
        <v>460</v>
      </c>
      <c r="AU182" s="260" t="s">
        <v>129</v>
      </c>
      <c r="AV182" s="11" t="s">
        <v>155</v>
      </c>
      <c r="AW182" s="11" t="s">
        <v>34</v>
      </c>
      <c r="AX182" s="11" t="s">
        <v>85</v>
      </c>
      <c r="AY182" s="260" t="s">
        <v>150</v>
      </c>
    </row>
    <row r="183" s="9" customFormat="1" ht="29.88" customHeight="1">
      <c r="B183" s="199"/>
      <c r="C183" s="200"/>
      <c r="D183" s="209" t="s">
        <v>123</v>
      </c>
      <c r="E183" s="209"/>
      <c r="F183" s="209"/>
      <c r="G183" s="209"/>
      <c r="H183" s="209"/>
      <c r="I183" s="209"/>
      <c r="J183" s="209"/>
      <c r="K183" s="209"/>
      <c r="L183" s="209"/>
      <c r="M183" s="209"/>
      <c r="N183" s="210">
        <f>BK183</f>
        <v>0</v>
      </c>
      <c r="O183" s="211"/>
      <c r="P183" s="211"/>
      <c r="Q183" s="211"/>
      <c r="R183" s="202"/>
      <c r="T183" s="203"/>
      <c r="U183" s="200"/>
      <c r="V183" s="200"/>
      <c r="W183" s="204">
        <f>SUM(W184:W199)</f>
        <v>0</v>
      </c>
      <c r="X183" s="200"/>
      <c r="Y183" s="204">
        <f>SUM(Y184:Y199)</f>
        <v>88.70702089000001</v>
      </c>
      <c r="Z183" s="200"/>
      <c r="AA183" s="205">
        <f>SUM(AA184:AA199)</f>
        <v>0</v>
      </c>
      <c r="AR183" s="206" t="s">
        <v>85</v>
      </c>
      <c r="AT183" s="207" t="s">
        <v>76</v>
      </c>
      <c r="AU183" s="207" t="s">
        <v>85</v>
      </c>
      <c r="AY183" s="206" t="s">
        <v>150</v>
      </c>
      <c r="BK183" s="208">
        <f>SUM(BK184:BK199)</f>
        <v>0</v>
      </c>
    </row>
    <row r="184" s="1" customFormat="1" ht="38.25" customHeight="1">
      <c r="B184" s="177"/>
      <c r="C184" s="212" t="s">
        <v>616</v>
      </c>
      <c r="D184" s="212" t="s">
        <v>151</v>
      </c>
      <c r="E184" s="213" t="s">
        <v>531</v>
      </c>
      <c r="F184" s="214" t="s">
        <v>532</v>
      </c>
      <c r="G184" s="214"/>
      <c r="H184" s="214"/>
      <c r="I184" s="214"/>
      <c r="J184" s="215" t="s">
        <v>533</v>
      </c>
      <c r="K184" s="216">
        <v>320.06</v>
      </c>
      <c r="L184" s="217">
        <v>0</v>
      </c>
      <c r="M184" s="217"/>
      <c r="N184" s="218">
        <f>ROUND(L184*K184,2)</f>
        <v>0</v>
      </c>
      <c r="O184" s="218"/>
      <c r="P184" s="218"/>
      <c r="Q184" s="218"/>
      <c r="R184" s="181"/>
      <c r="T184" s="219" t="s">
        <v>5</v>
      </c>
      <c r="U184" s="56" t="s">
        <v>44</v>
      </c>
      <c r="V184" s="47"/>
      <c r="W184" s="220">
        <f>V184*K184</f>
        <v>0</v>
      </c>
      <c r="X184" s="220">
        <v>0.097930000000000003</v>
      </c>
      <c r="Y184" s="220">
        <f>X184*K184</f>
        <v>31.3434758</v>
      </c>
      <c r="Z184" s="220">
        <v>0</v>
      </c>
      <c r="AA184" s="221">
        <f>Z184*K184</f>
        <v>0</v>
      </c>
      <c r="AR184" s="22" t="s">
        <v>155</v>
      </c>
      <c r="AT184" s="22" t="s">
        <v>151</v>
      </c>
      <c r="AU184" s="22" t="s">
        <v>129</v>
      </c>
      <c r="AY184" s="22" t="s">
        <v>150</v>
      </c>
      <c r="BE184" s="136">
        <f>IF(U184="základná",N184,0)</f>
        <v>0</v>
      </c>
      <c r="BF184" s="136">
        <f>IF(U184="znížená",N184,0)</f>
        <v>0</v>
      </c>
      <c r="BG184" s="136">
        <f>IF(U184="zákl. prenesená",N184,0)</f>
        <v>0</v>
      </c>
      <c r="BH184" s="136">
        <f>IF(U184="zníž. prenesená",N184,0)</f>
        <v>0</v>
      </c>
      <c r="BI184" s="136">
        <f>IF(U184="nulová",N184,0)</f>
        <v>0</v>
      </c>
      <c r="BJ184" s="22" t="s">
        <v>129</v>
      </c>
      <c r="BK184" s="136">
        <f>ROUND(L184*K184,2)</f>
        <v>0</v>
      </c>
      <c r="BL184" s="22" t="s">
        <v>155</v>
      </c>
      <c r="BM184" s="22" t="s">
        <v>617</v>
      </c>
    </row>
    <row r="185" s="1" customFormat="1" ht="16.5" customHeight="1">
      <c r="B185" s="177"/>
      <c r="C185" s="222" t="s">
        <v>374</v>
      </c>
      <c r="D185" s="222" t="s">
        <v>157</v>
      </c>
      <c r="E185" s="223" t="s">
        <v>535</v>
      </c>
      <c r="F185" s="224" t="s">
        <v>536</v>
      </c>
      <c r="G185" s="224"/>
      <c r="H185" s="224"/>
      <c r="I185" s="224"/>
      <c r="J185" s="225" t="s">
        <v>174</v>
      </c>
      <c r="K185" s="226">
        <v>323.26100000000002</v>
      </c>
      <c r="L185" s="227">
        <v>0</v>
      </c>
      <c r="M185" s="227"/>
      <c r="N185" s="228">
        <f>ROUND(L185*K185,2)</f>
        <v>0</v>
      </c>
      <c r="O185" s="218"/>
      <c r="P185" s="218"/>
      <c r="Q185" s="218"/>
      <c r="R185" s="181"/>
      <c r="T185" s="219" t="s">
        <v>5</v>
      </c>
      <c r="U185" s="56" t="s">
        <v>44</v>
      </c>
      <c r="V185" s="47"/>
      <c r="W185" s="220">
        <f>V185*K185</f>
        <v>0</v>
      </c>
      <c r="X185" s="220">
        <v>0.021999999999999999</v>
      </c>
      <c r="Y185" s="220">
        <f>X185*K185</f>
        <v>7.1117420000000005</v>
      </c>
      <c r="Z185" s="220">
        <v>0</v>
      </c>
      <c r="AA185" s="221">
        <f>Z185*K185</f>
        <v>0</v>
      </c>
      <c r="AR185" s="22" t="s">
        <v>161</v>
      </c>
      <c r="AT185" s="22" t="s">
        <v>157</v>
      </c>
      <c r="AU185" s="22" t="s">
        <v>129</v>
      </c>
      <c r="AY185" s="22" t="s">
        <v>150</v>
      </c>
      <c r="BE185" s="136">
        <f>IF(U185="základná",N185,0)</f>
        <v>0</v>
      </c>
      <c r="BF185" s="136">
        <f>IF(U185="znížená",N185,0)</f>
        <v>0</v>
      </c>
      <c r="BG185" s="136">
        <f>IF(U185="zákl. prenesená",N185,0)</f>
        <v>0</v>
      </c>
      <c r="BH185" s="136">
        <f>IF(U185="zníž. prenesená",N185,0)</f>
        <v>0</v>
      </c>
      <c r="BI185" s="136">
        <f>IF(U185="nulová",N185,0)</f>
        <v>0</v>
      </c>
      <c r="BJ185" s="22" t="s">
        <v>129</v>
      </c>
      <c r="BK185" s="136">
        <f>ROUND(L185*K185,2)</f>
        <v>0</v>
      </c>
      <c r="BL185" s="22" t="s">
        <v>155</v>
      </c>
      <c r="BM185" s="22" t="s">
        <v>618</v>
      </c>
    </row>
    <row r="186" s="1" customFormat="1" ht="38.25" customHeight="1">
      <c r="B186" s="177"/>
      <c r="C186" s="212" t="s">
        <v>376</v>
      </c>
      <c r="D186" s="212" t="s">
        <v>151</v>
      </c>
      <c r="E186" s="213" t="s">
        <v>538</v>
      </c>
      <c r="F186" s="214" t="s">
        <v>539</v>
      </c>
      <c r="G186" s="214"/>
      <c r="H186" s="214"/>
      <c r="I186" s="214"/>
      <c r="J186" s="215" t="s">
        <v>533</v>
      </c>
      <c r="K186" s="216">
        <v>123.98</v>
      </c>
      <c r="L186" s="217">
        <v>0</v>
      </c>
      <c r="M186" s="217"/>
      <c r="N186" s="218">
        <f>ROUND(L186*K186,2)</f>
        <v>0</v>
      </c>
      <c r="O186" s="218"/>
      <c r="P186" s="218"/>
      <c r="Q186" s="218"/>
      <c r="R186" s="181"/>
      <c r="T186" s="219" t="s">
        <v>5</v>
      </c>
      <c r="U186" s="56" t="s">
        <v>44</v>
      </c>
      <c r="V186" s="47"/>
      <c r="W186" s="220">
        <f>V186*K186</f>
        <v>0</v>
      </c>
      <c r="X186" s="220">
        <v>0.16556000000000001</v>
      </c>
      <c r="Y186" s="220">
        <f>X186*K186</f>
        <v>20.526128800000002</v>
      </c>
      <c r="Z186" s="220">
        <v>0</v>
      </c>
      <c r="AA186" s="221">
        <f>Z186*K186</f>
        <v>0</v>
      </c>
      <c r="AR186" s="22" t="s">
        <v>155</v>
      </c>
      <c r="AT186" s="22" t="s">
        <v>151</v>
      </c>
      <c r="AU186" s="22" t="s">
        <v>129</v>
      </c>
      <c r="AY186" s="22" t="s">
        <v>150</v>
      </c>
      <c r="BE186" s="136">
        <f>IF(U186="základná",N186,0)</f>
        <v>0</v>
      </c>
      <c r="BF186" s="136">
        <f>IF(U186="znížená",N186,0)</f>
        <v>0</v>
      </c>
      <c r="BG186" s="136">
        <f>IF(U186="zákl. prenesená",N186,0)</f>
        <v>0</v>
      </c>
      <c r="BH186" s="136">
        <f>IF(U186="zníž. prenesená",N186,0)</f>
        <v>0</v>
      </c>
      <c r="BI186" s="136">
        <f>IF(U186="nulová",N186,0)</f>
        <v>0</v>
      </c>
      <c r="BJ186" s="22" t="s">
        <v>129</v>
      </c>
      <c r="BK186" s="136">
        <f>ROUND(L186*K186,2)</f>
        <v>0</v>
      </c>
      <c r="BL186" s="22" t="s">
        <v>155</v>
      </c>
      <c r="BM186" s="22" t="s">
        <v>619</v>
      </c>
    </row>
    <row r="187" s="1" customFormat="1" ht="25.5" customHeight="1">
      <c r="B187" s="177"/>
      <c r="C187" s="222" t="s">
        <v>378</v>
      </c>
      <c r="D187" s="222" t="s">
        <v>157</v>
      </c>
      <c r="E187" s="223" t="s">
        <v>541</v>
      </c>
      <c r="F187" s="224" t="s">
        <v>542</v>
      </c>
      <c r="G187" s="224"/>
      <c r="H187" s="224"/>
      <c r="I187" s="224"/>
      <c r="J187" s="225" t="s">
        <v>174</v>
      </c>
      <c r="K187" s="226">
        <v>125.22</v>
      </c>
      <c r="L187" s="227">
        <v>0</v>
      </c>
      <c r="M187" s="227"/>
      <c r="N187" s="228">
        <f>ROUND(L187*K187,2)</f>
        <v>0</v>
      </c>
      <c r="O187" s="218"/>
      <c r="P187" s="218"/>
      <c r="Q187" s="218"/>
      <c r="R187" s="181"/>
      <c r="T187" s="219" t="s">
        <v>5</v>
      </c>
      <c r="U187" s="56" t="s">
        <v>44</v>
      </c>
      <c r="V187" s="47"/>
      <c r="W187" s="220">
        <f>V187*K187</f>
        <v>0</v>
      </c>
      <c r="X187" s="220">
        <v>0.065000000000000002</v>
      </c>
      <c r="Y187" s="220">
        <f>X187*K187</f>
        <v>8.1393000000000004</v>
      </c>
      <c r="Z187" s="220">
        <v>0</v>
      </c>
      <c r="AA187" s="221">
        <f>Z187*K187</f>
        <v>0</v>
      </c>
      <c r="AR187" s="22" t="s">
        <v>161</v>
      </c>
      <c r="AT187" s="22" t="s">
        <v>157</v>
      </c>
      <c r="AU187" s="22" t="s">
        <v>129</v>
      </c>
      <c r="AY187" s="22" t="s">
        <v>150</v>
      </c>
      <c r="BE187" s="136">
        <f>IF(U187="základná",N187,0)</f>
        <v>0</v>
      </c>
      <c r="BF187" s="136">
        <f>IF(U187="znížená",N187,0)</f>
        <v>0</v>
      </c>
      <c r="BG187" s="136">
        <f>IF(U187="zákl. prenesená",N187,0)</f>
        <v>0</v>
      </c>
      <c r="BH187" s="136">
        <f>IF(U187="zníž. prenesená",N187,0)</f>
        <v>0</v>
      </c>
      <c r="BI187" s="136">
        <f>IF(U187="nulová",N187,0)</f>
        <v>0</v>
      </c>
      <c r="BJ187" s="22" t="s">
        <v>129</v>
      </c>
      <c r="BK187" s="136">
        <f>ROUND(L187*K187,2)</f>
        <v>0</v>
      </c>
      <c r="BL187" s="22" t="s">
        <v>155</v>
      </c>
      <c r="BM187" s="22" t="s">
        <v>620</v>
      </c>
    </row>
    <row r="188" s="1" customFormat="1" ht="38.25" customHeight="1">
      <c r="B188" s="177"/>
      <c r="C188" s="212" t="s">
        <v>380</v>
      </c>
      <c r="D188" s="212" t="s">
        <v>151</v>
      </c>
      <c r="E188" s="213" t="s">
        <v>544</v>
      </c>
      <c r="F188" s="214" t="s">
        <v>545</v>
      </c>
      <c r="G188" s="214"/>
      <c r="H188" s="214"/>
      <c r="I188" s="214"/>
      <c r="J188" s="215" t="s">
        <v>169</v>
      </c>
      <c r="K188" s="216">
        <v>8.8810000000000002</v>
      </c>
      <c r="L188" s="217">
        <v>0</v>
      </c>
      <c r="M188" s="217"/>
      <c r="N188" s="218">
        <f>ROUND(L188*K188,2)</f>
        <v>0</v>
      </c>
      <c r="O188" s="218"/>
      <c r="P188" s="218"/>
      <c r="Q188" s="218"/>
      <c r="R188" s="181"/>
      <c r="T188" s="219" t="s">
        <v>5</v>
      </c>
      <c r="U188" s="56" t="s">
        <v>44</v>
      </c>
      <c r="V188" s="47"/>
      <c r="W188" s="220">
        <f>V188*K188</f>
        <v>0</v>
      </c>
      <c r="X188" s="220">
        <v>2.2010900000000002</v>
      </c>
      <c r="Y188" s="220">
        <f>X188*K188</f>
        <v>19.547880290000002</v>
      </c>
      <c r="Z188" s="220">
        <v>0</v>
      </c>
      <c r="AA188" s="221">
        <f>Z188*K188</f>
        <v>0</v>
      </c>
      <c r="AR188" s="22" t="s">
        <v>155</v>
      </c>
      <c r="AT188" s="22" t="s">
        <v>151</v>
      </c>
      <c r="AU188" s="22" t="s">
        <v>129</v>
      </c>
      <c r="AY188" s="22" t="s">
        <v>150</v>
      </c>
      <c r="BE188" s="136">
        <f>IF(U188="základná",N188,0)</f>
        <v>0</v>
      </c>
      <c r="BF188" s="136">
        <f>IF(U188="znížená",N188,0)</f>
        <v>0</v>
      </c>
      <c r="BG188" s="136">
        <f>IF(U188="zákl. prenesená",N188,0)</f>
        <v>0</v>
      </c>
      <c r="BH188" s="136">
        <f>IF(U188="zníž. prenesená",N188,0)</f>
        <v>0</v>
      </c>
      <c r="BI188" s="136">
        <f>IF(U188="nulová",N188,0)</f>
        <v>0</v>
      </c>
      <c r="BJ188" s="22" t="s">
        <v>129</v>
      </c>
      <c r="BK188" s="136">
        <f>ROUND(L188*K188,2)</f>
        <v>0</v>
      </c>
      <c r="BL188" s="22" t="s">
        <v>155</v>
      </c>
      <c r="BM188" s="22" t="s">
        <v>621</v>
      </c>
    </row>
    <row r="189" s="10" customFormat="1" ht="16.5" customHeight="1">
      <c r="B189" s="241"/>
      <c r="C189" s="242"/>
      <c r="D189" s="242"/>
      <c r="E189" s="243" t="s">
        <v>5</v>
      </c>
      <c r="F189" s="244" t="s">
        <v>622</v>
      </c>
      <c r="G189" s="245"/>
      <c r="H189" s="245"/>
      <c r="I189" s="245"/>
      <c r="J189" s="242"/>
      <c r="K189" s="246">
        <v>8.8810000000000002</v>
      </c>
      <c r="L189" s="242"/>
      <c r="M189" s="242"/>
      <c r="N189" s="242"/>
      <c r="O189" s="242"/>
      <c r="P189" s="242"/>
      <c r="Q189" s="242"/>
      <c r="R189" s="247"/>
      <c r="T189" s="248"/>
      <c r="U189" s="242"/>
      <c r="V189" s="242"/>
      <c r="W189" s="242"/>
      <c r="X189" s="242"/>
      <c r="Y189" s="242"/>
      <c r="Z189" s="242"/>
      <c r="AA189" s="249"/>
      <c r="AT189" s="250" t="s">
        <v>460</v>
      </c>
      <c r="AU189" s="250" t="s">
        <v>129</v>
      </c>
      <c r="AV189" s="10" t="s">
        <v>129</v>
      </c>
      <c r="AW189" s="10" t="s">
        <v>34</v>
      </c>
      <c r="AX189" s="10" t="s">
        <v>77</v>
      </c>
      <c r="AY189" s="250" t="s">
        <v>150</v>
      </c>
    </row>
    <row r="190" s="11" customFormat="1" ht="16.5" customHeight="1">
      <c r="B190" s="252"/>
      <c r="C190" s="253"/>
      <c r="D190" s="253"/>
      <c r="E190" s="254" t="s">
        <v>5</v>
      </c>
      <c r="F190" s="255" t="s">
        <v>465</v>
      </c>
      <c r="G190" s="253"/>
      <c r="H190" s="253"/>
      <c r="I190" s="253"/>
      <c r="J190" s="253"/>
      <c r="K190" s="256">
        <v>8.8810000000000002</v>
      </c>
      <c r="L190" s="253"/>
      <c r="M190" s="253"/>
      <c r="N190" s="253"/>
      <c r="O190" s="253"/>
      <c r="P190" s="253"/>
      <c r="Q190" s="253"/>
      <c r="R190" s="257"/>
      <c r="T190" s="258"/>
      <c r="U190" s="253"/>
      <c r="V190" s="253"/>
      <c r="W190" s="253"/>
      <c r="X190" s="253"/>
      <c r="Y190" s="253"/>
      <c r="Z190" s="253"/>
      <c r="AA190" s="259"/>
      <c r="AT190" s="260" t="s">
        <v>460</v>
      </c>
      <c r="AU190" s="260" t="s">
        <v>129</v>
      </c>
      <c r="AV190" s="11" t="s">
        <v>155</v>
      </c>
      <c r="AW190" s="11" t="s">
        <v>34</v>
      </c>
      <c r="AX190" s="11" t="s">
        <v>85</v>
      </c>
      <c r="AY190" s="260" t="s">
        <v>150</v>
      </c>
    </row>
    <row r="191" s="1" customFormat="1" ht="38.25" customHeight="1">
      <c r="B191" s="177"/>
      <c r="C191" s="212" t="s">
        <v>382</v>
      </c>
      <c r="D191" s="212" t="s">
        <v>151</v>
      </c>
      <c r="E191" s="213" t="s">
        <v>548</v>
      </c>
      <c r="F191" s="214" t="s">
        <v>549</v>
      </c>
      <c r="G191" s="214"/>
      <c r="H191" s="214"/>
      <c r="I191" s="214"/>
      <c r="J191" s="215" t="s">
        <v>533</v>
      </c>
      <c r="K191" s="216">
        <v>7.7999999999999998</v>
      </c>
      <c r="L191" s="217">
        <v>0</v>
      </c>
      <c r="M191" s="217"/>
      <c r="N191" s="218">
        <f>ROUND(L191*K191,2)</f>
        <v>0</v>
      </c>
      <c r="O191" s="218"/>
      <c r="P191" s="218"/>
      <c r="Q191" s="218"/>
      <c r="R191" s="181"/>
      <c r="T191" s="219" t="s">
        <v>5</v>
      </c>
      <c r="U191" s="56" t="s">
        <v>44</v>
      </c>
      <c r="V191" s="47"/>
      <c r="W191" s="220">
        <f>V191*K191</f>
        <v>0</v>
      </c>
      <c r="X191" s="220">
        <v>0.21562999999999999</v>
      </c>
      <c r="Y191" s="220">
        <f>X191*K191</f>
        <v>1.6819139999999999</v>
      </c>
      <c r="Z191" s="220">
        <v>0</v>
      </c>
      <c r="AA191" s="221">
        <f>Z191*K191</f>
        <v>0</v>
      </c>
      <c r="AR191" s="22" t="s">
        <v>155</v>
      </c>
      <c r="AT191" s="22" t="s">
        <v>151</v>
      </c>
      <c r="AU191" s="22" t="s">
        <v>129</v>
      </c>
      <c r="AY191" s="22" t="s">
        <v>150</v>
      </c>
      <c r="BE191" s="136">
        <f>IF(U191="základná",N191,0)</f>
        <v>0</v>
      </c>
      <c r="BF191" s="136">
        <f>IF(U191="znížená",N191,0)</f>
        <v>0</v>
      </c>
      <c r="BG191" s="136">
        <f>IF(U191="zákl. prenesená",N191,0)</f>
        <v>0</v>
      </c>
      <c r="BH191" s="136">
        <f>IF(U191="zníž. prenesená",N191,0)</f>
        <v>0</v>
      </c>
      <c r="BI191" s="136">
        <f>IF(U191="nulová",N191,0)</f>
        <v>0</v>
      </c>
      <c r="BJ191" s="22" t="s">
        <v>129</v>
      </c>
      <c r="BK191" s="136">
        <f>ROUND(L191*K191,2)</f>
        <v>0</v>
      </c>
      <c r="BL191" s="22" t="s">
        <v>155</v>
      </c>
      <c r="BM191" s="22" t="s">
        <v>623</v>
      </c>
    </row>
    <row r="192" s="1" customFormat="1" ht="25.5" customHeight="1">
      <c r="B192" s="177"/>
      <c r="C192" s="222" t="s">
        <v>384</v>
      </c>
      <c r="D192" s="222" t="s">
        <v>157</v>
      </c>
      <c r="E192" s="223" t="s">
        <v>551</v>
      </c>
      <c r="F192" s="224" t="s">
        <v>552</v>
      </c>
      <c r="G192" s="224"/>
      <c r="H192" s="224"/>
      <c r="I192" s="224"/>
      <c r="J192" s="225" t="s">
        <v>174</v>
      </c>
      <c r="K192" s="226">
        <v>16</v>
      </c>
      <c r="L192" s="227">
        <v>0</v>
      </c>
      <c r="M192" s="227"/>
      <c r="N192" s="228">
        <f>ROUND(L192*K192,2)</f>
        <v>0</v>
      </c>
      <c r="O192" s="218"/>
      <c r="P192" s="218"/>
      <c r="Q192" s="218"/>
      <c r="R192" s="181"/>
      <c r="T192" s="219" t="s">
        <v>5</v>
      </c>
      <c r="U192" s="56" t="s">
        <v>44</v>
      </c>
      <c r="V192" s="47"/>
      <c r="W192" s="220">
        <f>V192*K192</f>
        <v>0</v>
      </c>
      <c r="X192" s="220">
        <v>0.00029999999999999997</v>
      </c>
      <c r="Y192" s="220">
        <f>X192*K192</f>
        <v>0.0047999999999999996</v>
      </c>
      <c r="Z192" s="220">
        <v>0</v>
      </c>
      <c r="AA192" s="221">
        <f>Z192*K192</f>
        <v>0</v>
      </c>
      <c r="AR192" s="22" t="s">
        <v>161</v>
      </c>
      <c r="AT192" s="22" t="s">
        <v>157</v>
      </c>
      <c r="AU192" s="22" t="s">
        <v>129</v>
      </c>
      <c r="AY192" s="22" t="s">
        <v>150</v>
      </c>
      <c r="BE192" s="136">
        <f>IF(U192="základná",N192,0)</f>
        <v>0</v>
      </c>
      <c r="BF192" s="136">
        <f>IF(U192="znížená",N192,0)</f>
        <v>0</v>
      </c>
      <c r="BG192" s="136">
        <f>IF(U192="zákl. prenesená",N192,0)</f>
        <v>0</v>
      </c>
      <c r="BH192" s="136">
        <f>IF(U192="zníž. prenesená",N192,0)</f>
        <v>0</v>
      </c>
      <c r="BI192" s="136">
        <f>IF(U192="nulová",N192,0)</f>
        <v>0</v>
      </c>
      <c r="BJ192" s="22" t="s">
        <v>129</v>
      </c>
      <c r="BK192" s="136">
        <f>ROUND(L192*K192,2)</f>
        <v>0</v>
      </c>
      <c r="BL192" s="22" t="s">
        <v>155</v>
      </c>
      <c r="BM192" s="22" t="s">
        <v>624</v>
      </c>
    </row>
    <row r="193" s="1" customFormat="1" ht="38.25" customHeight="1">
      <c r="B193" s="177"/>
      <c r="C193" s="222" t="s">
        <v>386</v>
      </c>
      <c r="D193" s="222" t="s">
        <v>157</v>
      </c>
      <c r="E193" s="223" t="s">
        <v>554</v>
      </c>
      <c r="F193" s="224" t="s">
        <v>555</v>
      </c>
      <c r="G193" s="224"/>
      <c r="H193" s="224"/>
      <c r="I193" s="224"/>
      <c r="J193" s="225" t="s">
        <v>174</v>
      </c>
      <c r="K193" s="226">
        <v>7.7999999999999998</v>
      </c>
      <c r="L193" s="227">
        <v>0</v>
      </c>
      <c r="M193" s="227"/>
      <c r="N193" s="228">
        <f>ROUND(L193*K193,2)</f>
        <v>0</v>
      </c>
      <c r="O193" s="218"/>
      <c r="P193" s="218"/>
      <c r="Q193" s="218"/>
      <c r="R193" s="181"/>
      <c r="T193" s="219" t="s">
        <v>5</v>
      </c>
      <c r="U193" s="56" t="s">
        <v>44</v>
      </c>
      <c r="V193" s="47"/>
      <c r="W193" s="220">
        <f>V193*K193</f>
        <v>0</v>
      </c>
      <c r="X193" s="220">
        <v>0.035000000000000003</v>
      </c>
      <c r="Y193" s="220">
        <f>X193*K193</f>
        <v>0.27300000000000002</v>
      </c>
      <c r="Z193" s="220">
        <v>0</v>
      </c>
      <c r="AA193" s="221">
        <f>Z193*K193</f>
        <v>0</v>
      </c>
      <c r="AR193" s="22" t="s">
        <v>161</v>
      </c>
      <c r="AT193" s="22" t="s">
        <v>157</v>
      </c>
      <c r="AU193" s="22" t="s">
        <v>129</v>
      </c>
      <c r="AY193" s="22" t="s">
        <v>150</v>
      </c>
      <c r="BE193" s="136">
        <f>IF(U193="základná",N193,0)</f>
        <v>0</v>
      </c>
      <c r="BF193" s="136">
        <f>IF(U193="znížená",N193,0)</f>
        <v>0</v>
      </c>
      <c r="BG193" s="136">
        <f>IF(U193="zákl. prenesená",N193,0)</f>
        <v>0</v>
      </c>
      <c r="BH193" s="136">
        <f>IF(U193="zníž. prenesená",N193,0)</f>
        <v>0</v>
      </c>
      <c r="BI193" s="136">
        <f>IF(U193="nulová",N193,0)</f>
        <v>0</v>
      </c>
      <c r="BJ193" s="22" t="s">
        <v>129</v>
      </c>
      <c r="BK193" s="136">
        <f>ROUND(L193*K193,2)</f>
        <v>0</v>
      </c>
      <c r="BL193" s="22" t="s">
        <v>155</v>
      </c>
      <c r="BM193" s="22" t="s">
        <v>625</v>
      </c>
    </row>
    <row r="194" s="1" customFormat="1" ht="63.75" customHeight="1">
      <c r="B194" s="177"/>
      <c r="C194" s="222" t="s">
        <v>388</v>
      </c>
      <c r="D194" s="222" t="s">
        <v>157</v>
      </c>
      <c r="E194" s="223" t="s">
        <v>557</v>
      </c>
      <c r="F194" s="224" t="s">
        <v>558</v>
      </c>
      <c r="G194" s="224"/>
      <c r="H194" s="224"/>
      <c r="I194" s="224"/>
      <c r="J194" s="225" t="s">
        <v>174</v>
      </c>
      <c r="K194" s="226">
        <v>7.7999999999999998</v>
      </c>
      <c r="L194" s="227">
        <v>0</v>
      </c>
      <c r="M194" s="227"/>
      <c r="N194" s="228">
        <f>ROUND(L194*K194,2)</f>
        <v>0</v>
      </c>
      <c r="O194" s="218"/>
      <c r="P194" s="218"/>
      <c r="Q194" s="218"/>
      <c r="R194" s="181"/>
      <c r="T194" s="219" t="s">
        <v>5</v>
      </c>
      <c r="U194" s="56" t="s">
        <v>44</v>
      </c>
      <c r="V194" s="47"/>
      <c r="W194" s="220">
        <f>V194*K194</f>
        <v>0</v>
      </c>
      <c r="X194" s="220">
        <v>0.0101</v>
      </c>
      <c r="Y194" s="220">
        <f>X194*K194</f>
        <v>0.078779999999999989</v>
      </c>
      <c r="Z194" s="220">
        <v>0</v>
      </c>
      <c r="AA194" s="221">
        <f>Z194*K194</f>
        <v>0</v>
      </c>
      <c r="AR194" s="22" t="s">
        <v>161</v>
      </c>
      <c r="AT194" s="22" t="s">
        <v>157</v>
      </c>
      <c r="AU194" s="22" t="s">
        <v>129</v>
      </c>
      <c r="AY194" s="22" t="s">
        <v>150</v>
      </c>
      <c r="BE194" s="136">
        <f>IF(U194="základná",N194,0)</f>
        <v>0</v>
      </c>
      <c r="BF194" s="136">
        <f>IF(U194="znížená",N194,0)</f>
        <v>0</v>
      </c>
      <c r="BG194" s="136">
        <f>IF(U194="zákl. prenesená",N194,0)</f>
        <v>0</v>
      </c>
      <c r="BH194" s="136">
        <f>IF(U194="zníž. prenesená",N194,0)</f>
        <v>0</v>
      </c>
      <c r="BI194" s="136">
        <f>IF(U194="nulová",N194,0)</f>
        <v>0</v>
      </c>
      <c r="BJ194" s="22" t="s">
        <v>129</v>
      </c>
      <c r="BK194" s="136">
        <f>ROUND(L194*K194,2)</f>
        <v>0</v>
      </c>
      <c r="BL194" s="22" t="s">
        <v>155</v>
      </c>
      <c r="BM194" s="22" t="s">
        <v>626</v>
      </c>
    </row>
    <row r="195" s="1" customFormat="1" ht="25.5" customHeight="1">
      <c r="B195" s="177"/>
      <c r="C195" s="212" t="s">
        <v>390</v>
      </c>
      <c r="D195" s="212" t="s">
        <v>151</v>
      </c>
      <c r="E195" s="213" t="s">
        <v>560</v>
      </c>
      <c r="F195" s="214" t="s">
        <v>561</v>
      </c>
      <c r="G195" s="214"/>
      <c r="H195" s="214"/>
      <c r="I195" s="214"/>
      <c r="J195" s="215" t="s">
        <v>359</v>
      </c>
      <c r="K195" s="216">
        <v>165.97900000000001</v>
      </c>
      <c r="L195" s="217">
        <v>0</v>
      </c>
      <c r="M195" s="217"/>
      <c r="N195" s="218">
        <f>ROUND(L195*K195,2)</f>
        <v>0</v>
      </c>
      <c r="O195" s="218"/>
      <c r="P195" s="218"/>
      <c r="Q195" s="218"/>
      <c r="R195" s="181"/>
      <c r="T195" s="219" t="s">
        <v>5</v>
      </c>
      <c r="U195" s="56" t="s">
        <v>44</v>
      </c>
      <c r="V195" s="47"/>
      <c r="W195" s="220">
        <f>V195*K195</f>
        <v>0</v>
      </c>
      <c r="X195" s="220">
        <v>0</v>
      </c>
      <c r="Y195" s="220">
        <f>X195*K195</f>
        <v>0</v>
      </c>
      <c r="Z195" s="220">
        <v>0</v>
      </c>
      <c r="AA195" s="221">
        <f>Z195*K195</f>
        <v>0</v>
      </c>
      <c r="AR195" s="22" t="s">
        <v>155</v>
      </c>
      <c r="AT195" s="22" t="s">
        <v>151</v>
      </c>
      <c r="AU195" s="22" t="s">
        <v>129</v>
      </c>
      <c r="AY195" s="22" t="s">
        <v>150</v>
      </c>
      <c r="BE195" s="136">
        <f>IF(U195="základná",N195,0)</f>
        <v>0</v>
      </c>
      <c r="BF195" s="136">
        <f>IF(U195="znížená",N195,0)</f>
        <v>0</v>
      </c>
      <c r="BG195" s="136">
        <f>IF(U195="zákl. prenesená",N195,0)</f>
        <v>0</v>
      </c>
      <c r="BH195" s="136">
        <f>IF(U195="zníž. prenesená",N195,0)</f>
        <v>0</v>
      </c>
      <c r="BI195" s="136">
        <f>IF(U195="nulová",N195,0)</f>
        <v>0</v>
      </c>
      <c r="BJ195" s="22" t="s">
        <v>129</v>
      </c>
      <c r="BK195" s="136">
        <f>ROUND(L195*K195,2)</f>
        <v>0</v>
      </c>
      <c r="BL195" s="22" t="s">
        <v>155</v>
      </c>
      <c r="BM195" s="22" t="s">
        <v>627</v>
      </c>
    </row>
    <row r="196" s="1" customFormat="1" ht="25.5" customHeight="1">
      <c r="B196" s="177"/>
      <c r="C196" s="212" t="s">
        <v>273</v>
      </c>
      <c r="D196" s="212" t="s">
        <v>151</v>
      </c>
      <c r="E196" s="213" t="s">
        <v>563</v>
      </c>
      <c r="F196" s="214" t="s">
        <v>564</v>
      </c>
      <c r="G196" s="214"/>
      <c r="H196" s="214"/>
      <c r="I196" s="214"/>
      <c r="J196" s="215" t="s">
        <v>359</v>
      </c>
      <c r="K196" s="216">
        <v>3153.6010000000001</v>
      </c>
      <c r="L196" s="217">
        <v>0</v>
      </c>
      <c r="M196" s="217"/>
      <c r="N196" s="218">
        <f>ROUND(L196*K196,2)</f>
        <v>0</v>
      </c>
      <c r="O196" s="218"/>
      <c r="P196" s="218"/>
      <c r="Q196" s="218"/>
      <c r="R196" s="181"/>
      <c r="T196" s="219" t="s">
        <v>5</v>
      </c>
      <c r="U196" s="56" t="s">
        <v>44</v>
      </c>
      <c r="V196" s="47"/>
      <c r="W196" s="220">
        <f>V196*K196</f>
        <v>0</v>
      </c>
      <c r="X196" s="220">
        <v>0</v>
      </c>
      <c r="Y196" s="220">
        <f>X196*K196</f>
        <v>0</v>
      </c>
      <c r="Z196" s="220">
        <v>0</v>
      </c>
      <c r="AA196" s="221">
        <f>Z196*K196</f>
        <v>0</v>
      </c>
      <c r="AR196" s="22" t="s">
        <v>155</v>
      </c>
      <c r="AT196" s="22" t="s">
        <v>151</v>
      </c>
      <c r="AU196" s="22" t="s">
        <v>129</v>
      </c>
      <c r="AY196" s="22" t="s">
        <v>150</v>
      </c>
      <c r="BE196" s="136">
        <f>IF(U196="základná",N196,0)</f>
        <v>0</v>
      </c>
      <c r="BF196" s="136">
        <f>IF(U196="znížená",N196,0)</f>
        <v>0</v>
      </c>
      <c r="BG196" s="136">
        <f>IF(U196="zákl. prenesená",N196,0)</f>
        <v>0</v>
      </c>
      <c r="BH196" s="136">
        <f>IF(U196="zníž. prenesená",N196,0)</f>
        <v>0</v>
      </c>
      <c r="BI196" s="136">
        <f>IF(U196="nulová",N196,0)</f>
        <v>0</v>
      </c>
      <c r="BJ196" s="22" t="s">
        <v>129</v>
      </c>
      <c r="BK196" s="136">
        <f>ROUND(L196*K196,2)</f>
        <v>0</v>
      </c>
      <c r="BL196" s="22" t="s">
        <v>155</v>
      </c>
      <c r="BM196" s="22" t="s">
        <v>628</v>
      </c>
    </row>
    <row r="197" s="1" customFormat="1" ht="25.5" customHeight="1">
      <c r="B197" s="177"/>
      <c r="C197" s="212" t="s">
        <v>277</v>
      </c>
      <c r="D197" s="212" t="s">
        <v>151</v>
      </c>
      <c r="E197" s="213" t="s">
        <v>566</v>
      </c>
      <c r="F197" s="214" t="s">
        <v>567</v>
      </c>
      <c r="G197" s="214"/>
      <c r="H197" s="214"/>
      <c r="I197" s="214"/>
      <c r="J197" s="215" t="s">
        <v>359</v>
      </c>
      <c r="K197" s="216">
        <v>165.97900000000001</v>
      </c>
      <c r="L197" s="217">
        <v>0</v>
      </c>
      <c r="M197" s="217"/>
      <c r="N197" s="218">
        <f>ROUND(L197*K197,2)</f>
        <v>0</v>
      </c>
      <c r="O197" s="218"/>
      <c r="P197" s="218"/>
      <c r="Q197" s="218"/>
      <c r="R197" s="181"/>
      <c r="T197" s="219" t="s">
        <v>5</v>
      </c>
      <c r="U197" s="56" t="s">
        <v>44</v>
      </c>
      <c r="V197" s="47"/>
      <c r="W197" s="220">
        <f>V197*K197</f>
        <v>0</v>
      </c>
      <c r="X197" s="220">
        <v>0</v>
      </c>
      <c r="Y197" s="220">
        <f>X197*K197</f>
        <v>0</v>
      </c>
      <c r="Z197" s="220">
        <v>0</v>
      </c>
      <c r="AA197" s="221">
        <f>Z197*K197</f>
        <v>0</v>
      </c>
      <c r="AR197" s="22" t="s">
        <v>155</v>
      </c>
      <c r="AT197" s="22" t="s">
        <v>151</v>
      </c>
      <c r="AU197" s="22" t="s">
        <v>129</v>
      </c>
      <c r="AY197" s="22" t="s">
        <v>150</v>
      </c>
      <c r="BE197" s="136">
        <f>IF(U197="základná",N197,0)</f>
        <v>0</v>
      </c>
      <c r="BF197" s="136">
        <f>IF(U197="znížená",N197,0)</f>
        <v>0</v>
      </c>
      <c r="BG197" s="136">
        <f>IF(U197="zákl. prenesená",N197,0)</f>
        <v>0</v>
      </c>
      <c r="BH197" s="136">
        <f>IF(U197="zníž. prenesená",N197,0)</f>
        <v>0</v>
      </c>
      <c r="BI197" s="136">
        <f>IF(U197="nulová",N197,0)</f>
        <v>0</v>
      </c>
      <c r="BJ197" s="22" t="s">
        <v>129</v>
      </c>
      <c r="BK197" s="136">
        <f>ROUND(L197*K197,2)</f>
        <v>0</v>
      </c>
      <c r="BL197" s="22" t="s">
        <v>155</v>
      </c>
      <c r="BM197" s="22" t="s">
        <v>629</v>
      </c>
    </row>
    <row r="198" s="1" customFormat="1" ht="25.5" customHeight="1">
      <c r="B198" s="177"/>
      <c r="C198" s="212" t="s">
        <v>398</v>
      </c>
      <c r="D198" s="212" t="s">
        <v>151</v>
      </c>
      <c r="E198" s="213" t="s">
        <v>569</v>
      </c>
      <c r="F198" s="214" t="s">
        <v>570</v>
      </c>
      <c r="G198" s="214"/>
      <c r="H198" s="214"/>
      <c r="I198" s="214"/>
      <c r="J198" s="215" t="s">
        <v>359</v>
      </c>
      <c r="K198" s="216">
        <v>165.97900000000001</v>
      </c>
      <c r="L198" s="217">
        <v>0</v>
      </c>
      <c r="M198" s="217"/>
      <c r="N198" s="218">
        <f>ROUND(L198*K198,2)</f>
        <v>0</v>
      </c>
      <c r="O198" s="218"/>
      <c r="P198" s="218"/>
      <c r="Q198" s="218"/>
      <c r="R198" s="181"/>
      <c r="T198" s="219" t="s">
        <v>5</v>
      </c>
      <c r="U198" s="56" t="s">
        <v>44</v>
      </c>
      <c r="V198" s="47"/>
      <c r="W198" s="220">
        <f>V198*K198</f>
        <v>0</v>
      </c>
      <c r="X198" s="220">
        <v>0</v>
      </c>
      <c r="Y198" s="220">
        <f>X198*K198</f>
        <v>0</v>
      </c>
      <c r="Z198" s="220">
        <v>0</v>
      </c>
      <c r="AA198" s="221">
        <f>Z198*K198</f>
        <v>0</v>
      </c>
      <c r="AR198" s="22" t="s">
        <v>155</v>
      </c>
      <c r="AT198" s="22" t="s">
        <v>151</v>
      </c>
      <c r="AU198" s="22" t="s">
        <v>129</v>
      </c>
      <c r="AY198" s="22" t="s">
        <v>150</v>
      </c>
      <c r="BE198" s="136">
        <f>IF(U198="základná",N198,0)</f>
        <v>0</v>
      </c>
      <c r="BF198" s="136">
        <f>IF(U198="znížená",N198,0)</f>
        <v>0</v>
      </c>
      <c r="BG198" s="136">
        <f>IF(U198="zákl. prenesená",N198,0)</f>
        <v>0</v>
      </c>
      <c r="BH198" s="136">
        <f>IF(U198="zníž. prenesená",N198,0)</f>
        <v>0</v>
      </c>
      <c r="BI198" s="136">
        <f>IF(U198="nulová",N198,0)</f>
        <v>0</v>
      </c>
      <c r="BJ198" s="22" t="s">
        <v>129</v>
      </c>
      <c r="BK198" s="136">
        <f>ROUND(L198*K198,2)</f>
        <v>0</v>
      </c>
      <c r="BL198" s="22" t="s">
        <v>155</v>
      </c>
      <c r="BM198" s="22" t="s">
        <v>630</v>
      </c>
    </row>
    <row r="199" s="1" customFormat="1" ht="25.5" customHeight="1">
      <c r="B199" s="177"/>
      <c r="C199" s="212" t="s">
        <v>393</v>
      </c>
      <c r="D199" s="212" t="s">
        <v>151</v>
      </c>
      <c r="E199" s="213" t="s">
        <v>572</v>
      </c>
      <c r="F199" s="214" t="s">
        <v>573</v>
      </c>
      <c r="G199" s="214"/>
      <c r="H199" s="214"/>
      <c r="I199" s="214"/>
      <c r="J199" s="215" t="s">
        <v>359</v>
      </c>
      <c r="K199" s="216">
        <v>165.97900000000001</v>
      </c>
      <c r="L199" s="217">
        <v>0</v>
      </c>
      <c r="M199" s="217"/>
      <c r="N199" s="218">
        <f>ROUND(L199*K199,2)</f>
        <v>0</v>
      </c>
      <c r="O199" s="218"/>
      <c r="P199" s="218"/>
      <c r="Q199" s="218"/>
      <c r="R199" s="181"/>
      <c r="T199" s="219" t="s">
        <v>5</v>
      </c>
      <c r="U199" s="56" t="s">
        <v>44</v>
      </c>
      <c r="V199" s="47"/>
      <c r="W199" s="220">
        <f>V199*K199</f>
        <v>0</v>
      </c>
      <c r="X199" s="220">
        <v>0</v>
      </c>
      <c r="Y199" s="220">
        <f>X199*K199</f>
        <v>0</v>
      </c>
      <c r="Z199" s="220">
        <v>0</v>
      </c>
      <c r="AA199" s="221">
        <f>Z199*K199</f>
        <v>0</v>
      </c>
      <c r="AR199" s="22" t="s">
        <v>155</v>
      </c>
      <c r="AT199" s="22" t="s">
        <v>151</v>
      </c>
      <c r="AU199" s="22" t="s">
        <v>129</v>
      </c>
      <c r="AY199" s="22" t="s">
        <v>150</v>
      </c>
      <c r="BE199" s="136">
        <f>IF(U199="základná",N199,0)</f>
        <v>0</v>
      </c>
      <c r="BF199" s="136">
        <f>IF(U199="znížená",N199,0)</f>
        <v>0</v>
      </c>
      <c r="BG199" s="136">
        <f>IF(U199="zákl. prenesená",N199,0)</f>
        <v>0</v>
      </c>
      <c r="BH199" s="136">
        <f>IF(U199="zníž. prenesená",N199,0)</f>
        <v>0</v>
      </c>
      <c r="BI199" s="136">
        <f>IF(U199="nulová",N199,0)</f>
        <v>0</v>
      </c>
      <c r="BJ199" s="22" t="s">
        <v>129</v>
      </c>
      <c r="BK199" s="136">
        <f>ROUND(L199*K199,2)</f>
        <v>0</v>
      </c>
      <c r="BL199" s="22" t="s">
        <v>155</v>
      </c>
      <c r="BM199" s="22" t="s">
        <v>631</v>
      </c>
    </row>
    <row r="200" s="9" customFormat="1" ht="29.88" customHeight="1">
      <c r="B200" s="199"/>
      <c r="C200" s="200"/>
      <c r="D200" s="209" t="s">
        <v>124</v>
      </c>
      <c r="E200" s="209"/>
      <c r="F200" s="209"/>
      <c r="G200" s="209"/>
      <c r="H200" s="209"/>
      <c r="I200" s="209"/>
      <c r="J200" s="209"/>
      <c r="K200" s="209"/>
      <c r="L200" s="209"/>
      <c r="M200" s="209"/>
      <c r="N200" s="229">
        <f>BK200</f>
        <v>0</v>
      </c>
      <c r="O200" s="230"/>
      <c r="P200" s="230"/>
      <c r="Q200" s="230"/>
      <c r="R200" s="202"/>
      <c r="T200" s="203"/>
      <c r="U200" s="200"/>
      <c r="V200" s="200"/>
      <c r="W200" s="204">
        <f>W201</f>
        <v>0</v>
      </c>
      <c r="X200" s="200"/>
      <c r="Y200" s="204">
        <f>Y201</f>
        <v>0</v>
      </c>
      <c r="Z200" s="200"/>
      <c r="AA200" s="205">
        <f>AA201</f>
        <v>0</v>
      </c>
      <c r="AR200" s="206" t="s">
        <v>85</v>
      </c>
      <c r="AT200" s="207" t="s">
        <v>76</v>
      </c>
      <c r="AU200" s="207" t="s">
        <v>85</v>
      </c>
      <c r="AY200" s="206" t="s">
        <v>150</v>
      </c>
      <c r="BK200" s="208">
        <f>BK201</f>
        <v>0</v>
      </c>
    </row>
    <row r="201" s="1" customFormat="1" ht="38.25" customHeight="1">
      <c r="B201" s="177"/>
      <c r="C201" s="212" t="s">
        <v>281</v>
      </c>
      <c r="D201" s="212" t="s">
        <v>151</v>
      </c>
      <c r="E201" s="213" t="s">
        <v>575</v>
      </c>
      <c r="F201" s="214" t="s">
        <v>576</v>
      </c>
      <c r="G201" s="214"/>
      <c r="H201" s="214"/>
      <c r="I201" s="214"/>
      <c r="J201" s="215" t="s">
        <v>359</v>
      </c>
      <c r="K201" s="216">
        <v>272.68000000000001</v>
      </c>
      <c r="L201" s="217">
        <v>0</v>
      </c>
      <c r="M201" s="217"/>
      <c r="N201" s="218">
        <f>ROUND(L201*K201,2)</f>
        <v>0</v>
      </c>
      <c r="O201" s="218"/>
      <c r="P201" s="218"/>
      <c r="Q201" s="218"/>
      <c r="R201" s="181"/>
      <c r="T201" s="219" t="s">
        <v>5</v>
      </c>
      <c r="U201" s="56" t="s">
        <v>44</v>
      </c>
      <c r="V201" s="47"/>
      <c r="W201" s="220">
        <f>V201*K201</f>
        <v>0</v>
      </c>
      <c r="X201" s="220">
        <v>0</v>
      </c>
      <c r="Y201" s="220">
        <f>X201*K201</f>
        <v>0</v>
      </c>
      <c r="Z201" s="220">
        <v>0</v>
      </c>
      <c r="AA201" s="221">
        <f>Z201*K201</f>
        <v>0</v>
      </c>
      <c r="AR201" s="22" t="s">
        <v>155</v>
      </c>
      <c r="AT201" s="22" t="s">
        <v>151</v>
      </c>
      <c r="AU201" s="22" t="s">
        <v>129</v>
      </c>
      <c r="AY201" s="22" t="s">
        <v>150</v>
      </c>
      <c r="BE201" s="136">
        <f>IF(U201="základná",N201,0)</f>
        <v>0</v>
      </c>
      <c r="BF201" s="136">
        <f>IF(U201="znížená",N201,0)</f>
        <v>0</v>
      </c>
      <c r="BG201" s="136">
        <f>IF(U201="zákl. prenesená",N201,0)</f>
        <v>0</v>
      </c>
      <c r="BH201" s="136">
        <f>IF(U201="zníž. prenesená",N201,0)</f>
        <v>0</v>
      </c>
      <c r="BI201" s="136">
        <f>IF(U201="nulová",N201,0)</f>
        <v>0</v>
      </c>
      <c r="BJ201" s="22" t="s">
        <v>129</v>
      </c>
      <c r="BK201" s="136">
        <f>ROUND(L201*K201,2)</f>
        <v>0</v>
      </c>
      <c r="BL201" s="22" t="s">
        <v>155</v>
      </c>
      <c r="BM201" s="22" t="s">
        <v>632</v>
      </c>
    </row>
    <row r="202" s="1" customFormat="1" ht="49.92" customHeight="1">
      <c r="B202" s="46"/>
      <c r="C202" s="47"/>
      <c r="D202" s="201" t="s">
        <v>361</v>
      </c>
      <c r="E202" s="47"/>
      <c r="F202" s="47"/>
      <c r="G202" s="47"/>
      <c r="H202" s="47"/>
      <c r="I202" s="47"/>
      <c r="J202" s="47"/>
      <c r="K202" s="47"/>
      <c r="L202" s="47"/>
      <c r="M202" s="47"/>
      <c r="N202" s="231">
        <f>BK202</f>
        <v>0</v>
      </c>
      <c r="O202" s="232"/>
      <c r="P202" s="232"/>
      <c r="Q202" s="232"/>
      <c r="R202" s="48"/>
      <c r="T202" s="233"/>
      <c r="U202" s="47"/>
      <c r="V202" s="47"/>
      <c r="W202" s="47"/>
      <c r="X202" s="47"/>
      <c r="Y202" s="47"/>
      <c r="Z202" s="47"/>
      <c r="AA202" s="94"/>
      <c r="AT202" s="22" t="s">
        <v>76</v>
      </c>
      <c r="AU202" s="22" t="s">
        <v>77</v>
      </c>
      <c r="AY202" s="22" t="s">
        <v>362</v>
      </c>
      <c r="BK202" s="136">
        <f>SUM(BK203:BK207)</f>
        <v>0</v>
      </c>
    </row>
    <row r="203" s="1" customFormat="1" ht="22.32" customHeight="1">
      <c r="B203" s="46"/>
      <c r="C203" s="234" t="s">
        <v>5</v>
      </c>
      <c r="D203" s="234" t="s">
        <v>151</v>
      </c>
      <c r="E203" s="235" t="s">
        <v>5</v>
      </c>
      <c r="F203" s="236" t="s">
        <v>5</v>
      </c>
      <c r="G203" s="236"/>
      <c r="H203" s="236"/>
      <c r="I203" s="236"/>
      <c r="J203" s="237" t="s">
        <v>5</v>
      </c>
      <c r="K203" s="238"/>
      <c r="L203" s="217"/>
      <c r="M203" s="239"/>
      <c r="N203" s="239">
        <f>BK203</f>
        <v>0</v>
      </c>
      <c r="O203" s="239"/>
      <c r="P203" s="239"/>
      <c r="Q203" s="239"/>
      <c r="R203" s="48"/>
      <c r="T203" s="219" t="s">
        <v>5</v>
      </c>
      <c r="U203" s="240" t="s">
        <v>44</v>
      </c>
      <c r="V203" s="47"/>
      <c r="W203" s="47"/>
      <c r="X203" s="47"/>
      <c r="Y203" s="47"/>
      <c r="Z203" s="47"/>
      <c r="AA203" s="94"/>
      <c r="AT203" s="22" t="s">
        <v>362</v>
      </c>
      <c r="AU203" s="22" t="s">
        <v>85</v>
      </c>
      <c r="AY203" s="22" t="s">
        <v>362</v>
      </c>
      <c r="BE203" s="136">
        <f>IF(U203="základná",N203,0)</f>
        <v>0</v>
      </c>
      <c r="BF203" s="136">
        <f>IF(U203="znížená",N203,0)</f>
        <v>0</v>
      </c>
      <c r="BG203" s="136">
        <f>IF(U203="zákl. prenesená",N203,0)</f>
        <v>0</v>
      </c>
      <c r="BH203" s="136">
        <f>IF(U203="zníž. prenesená",N203,0)</f>
        <v>0</v>
      </c>
      <c r="BI203" s="136">
        <f>IF(U203="nulová",N203,0)</f>
        <v>0</v>
      </c>
      <c r="BJ203" s="22" t="s">
        <v>129</v>
      </c>
      <c r="BK203" s="136">
        <f>L203*K203</f>
        <v>0</v>
      </c>
    </row>
    <row r="204" s="1" customFormat="1" ht="22.32" customHeight="1">
      <c r="B204" s="46"/>
      <c r="C204" s="234" t="s">
        <v>5</v>
      </c>
      <c r="D204" s="234" t="s">
        <v>151</v>
      </c>
      <c r="E204" s="235" t="s">
        <v>5</v>
      </c>
      <c r="F204" s="236" t="s">
        <v>5</v>
      </c>
      <c r="G204" s="236"/>
      <c r="H204" s="236"/>
      <c r="I204" s="236"/>
      <c r="J204" s="237" t="s">
        <v>5</v>
      </c>
      <c r="K204" s="238"/>
      <c r="L204" s="217"/>
      <c r="M204" s="239"/>
      <c r="N204" s="239">
        <f>BK204</f>
        <v>0</v>
      </c>
      <c r="O204" s="239"/>
      <c r="P204" s="239"/>
      <c r="Q204" s="239"/>
      <c r="R204" s="48"/>
      <c r="T204" s="219" t="s">
        <v>5</v>
      </c>
      <c r="U204" s="240" t="s">
        <v>44</v>
      </c>
      <c r="V204" s="47"/>
      <c r="W204" s="47"/>
      <c r="X204" s="47"/>
      <c r="Y204" s="47"/>
      <c r="Z204" s="47"/>
      <c r="AA204" s="94"/>
      <c r="AT204" s="22" t="s">
        <v>362</v>
      </c>
      <c r="AU204" s="22" t="s">
        <v>85</v>
      </c>
      <c r="AY204" s="22" t="s">
        <v>362</v>
      </c>
      <c r="BE204" s="136">
        <f>IF(U204="základná",N204,0)</f>
        <v>0</v>
      </c>
      <c r="BF204" s="136">
        <f>IF(U204="znížená",N204,0)</f>
        <v>0</v>
      </c>
      <c r="BG204" s="136">
        <f>IF(U204="zákl. prenesená",N204,0)</f>
        <v>0</v>
      </c>
      <c r="BH204" s="136">
        <f>IF(U204="zníž. prenesená",N204,0)</f>
        <v>0</v>
      </c>
      <c r="BI204" s="136">
        <f>IF(U204="nulová",N204,0)</f>
        <v>0</v>
      </c>
      <c r="BJ204" s="22" t="s">
        <v>129</v>
      </c>
      <c r="BK204" s="136">
        <f>L204*K204</f>
        <v>0</v>
      </c>
    </row>
    <row r="205" s="1" customFormat="1" ht="22.32" customHeight="1">
      <c r="B205" s="46"/>
      <c r="C205" s="234" t="s">
        <v>5</v>
      </c>
      <c r="D205" s="234" t="s">
        <v>151</v>
      </c>
      <c r="E205" s="235" t="s">
        <v>5</v>
      </c>
      <c r="F205" s="236" t="s">
        <v>5</v>
      </c>
      <c r="G205" s="236"/>
      <c r="H205" s="236"/>
      <c r="I205" s="236"/>
      <c r="J205" s="237" t="s">
        <v>5</v>
      </c>
      <c r="K205" s="238"/>
      <c r="L205" s="217"/>
      <c r="M205" s="239"/>
      <c r="N205" s="239">
        <f>BK205</f>
        <v>0</v>
      </c>
      <c r="O205" s="239"/>
      <c r="P205" s="239"/>
      <c r="Q205" s="239"/>
      <c r="R205" s="48"/>
      <c r="T205" s="219" t="s">
        <v>5</v>
      </c>
      <c r="U205" s="240" t="s">
        <v>44</v>
      </c>
      <c r="V205" s="47"/>
      <c r="W205" s="47"/>
      <c r="X205" s="47"/>
      <c r="Y205" s="47"/>
      <c r="Z205" s="47"/>
      <c r="AA205" s="94"/>
      <c r="AT205" s="22" t="s">
        <v>362</v>
      </c>
      <c r="AU205" s="22" t="s">
        <v>85</v>
      </c>
      <c r="AY205" s="22" t="s">
        <v>362</v>
      </c>
      <c r="BE205" s="136">
        <f>IF(U205="základná",N205,0)</f>
        <v>0</v>
      </c>
      <c r="BF205" s="136">
        <f>IF(U205="znížená",N205,0)</f>
        <v>0</v>
      </c>
      <c r="BG205" s="136">
        <f>IF(U205="zákl. prenesená",N205,0)</f>
        <v>0</v>
      </c>
      <c r="BH205" s="136">
        <f>IF(U205="zníž. prenesená",N205,0)</f>
        <v>0</v>
      </c>
      <c r="BI205" s="136">
        <f>IF(U205="nulová",N205,0)</f>
        <v>0</v>
      </c>
      <c r="BJ205" s="22" t="s">
        <v>129</v>
      </c>
      <c r="BK205" s="136">
        <f>L205*K205</f>
        <v>0</v>
      </c>
    </row>
    <row r="206" s="1" customFormat="1" ht="22.32" customHeight="1">
      <c r="B206" s="46"/>
      <c r="C206" s="234" t="s">
        <v>5</v>
      </c>
      <c r="D206" s="234" t="s">
        <v>151</v>
      </c>
      <c r="E206" s="235" t="s">
        <v>5</v>
      </c>
      <c r="F206" s="236" t="s">
        <v>5</v>
      </c>
      <c r="G206" s="236"/>
      <c r="H206" s="236"/>
      <c r="I206" s="236"/>
      <c r="J206" s="237" t="s">
        <v>5</v>
      </c>
      <c r="K206" s="238"/>
      <c r="L206" s="217"/>
      <c r="M206" s="239"/>
      <c r="N206" s="239">
        <f>BK206</f>
        <v>0</v>
      </c>
      <c r="O206" s="239"/>
      <c r="P206" s="239"/>
      <c r="Q206" s="239"/>
      <c r="R206" s="48"/>
      <c r="T206" s="219" t="s">
        <v>5</v>
      </c>
      <c r="U206" s="240" t="s">
        <v>44</v>
      </c>
      <c r="V206" s="47"/>
      <c r="W206" s="47"/>
      <c r="X206" s="47"/>
      <c r="Y206" s="47"/>
      <c r="Z206" s="47"/>
      <c r="AA206" s="94"/>
      <c r="AT206" s="22" t="s">
        <v>362</v>
      </c>
      <c r="AU206" s="22" t="s">
        <v>85</v>
      </c>
      <c r="AY206" s="22" t="s">
        <v>362</v>
      </c>
      <c r="BE206" s="136">
        <f>IF(U206="základná",N206,0)</f>
        <v>0</v>
      </c>
      <c r="BF206" s="136">
        <f>IF(U206="znížená",N206,0)</f>
        <v>0</v>
      </c>
      <c r="BG206" s="136">
        <f>IF(U206="zákl. prenesená",N206,0)</f>
        <v>0</v>
      </c>
      <c r="BH206" s="136">
        <f>IF(U206="zníž. prenesená",N206,0)</f>
        <v>0</v>
      </c>
      <c r="BI206" s="136">
        <f>IF(U206="nulová",N206,0)</f>
        <v>0</v>
      </c>
      <c r="BJ206" s="22" t="s">
        <v>129</v>
      </c>
      <c r="BK206" s="136">
        <f>L206*K206</f>
        <v>0</v>
      </c>
    </row>
    <row r="207" s="1" customFormat="1" ht="22.32" customHeight="1">
      <c r="B207" s="46"/>
      <c r="C207" s="234" t="s">
        <v>5</v>
      </c>
      <c r="D207" s="234" t="s">
        <v>151</v>
      </c>
      <c r="E207" s="235" t="s">
        <v>5</v>
      </c>
      <c r="F207" s="236" t="s">
        <v>5</v>
      </c>
      <c r="G207" s="236"/>
      <c r="H207" s="236"/>
      <c r="I207" s="236"/>
      <c r="J207" s="237" t="s">
        <v>5</v>
      </c>
      <c r="K207" s="238"/>
      <c r="L207" s="217"/>
      <c r="M207" s="239"/>
      <c r="N207" s="239">
        <f>BK207</f>
        <v>0</v>
      </c>
      <c r="O207" s="239"/>
      <c r="P207" s="239"/>
      <c r="Q207" s="239"/>
      <c r="R207" s="48"/>
      <c r="T207" s="219" t="s">
        <v>5</v>
      </c>
      <c r="U207" s="240" t="s">
        <v>44</v>
      </c>
      <c r="V207" s="72"/>
      <c r="W207" s="72"/>
      <c r="X207" s="72"/>
      <c r="Y207" s="72"/>
      <c r="Z207" s="72"/>
      <c r="AA207" s="74"/>
      <c r="AT207" s="22" t="s">
        <v>362</v>
      </c>
      <c r="AU207" s="22" t="s">
        <v>85</v>
      </c>
      <c r="AY207" s="22" t="s">
        <v>362</v>
      </c>
      <c r="BE207" s="136">
        <f>IF(U207="základná",N207,0)</f>
        <v>0</v>
      </c>
      <c r="BF207" s="136">
        <f>IF(U207="znížená",N207,0)</f>
        <v>0</v>
      </c>
      <c r="BG207" s="136">
        <f>IF(U207="zákl. prenesená",N207,0)</f>
        <v>0</v>
      </c>
      <c r="BH207" s="136">
        <f>IF(U207="zníž. prenesená",N207,0)</f>
        <v>0</v>
      </c>
      <c r="BI207" s="136">
        <f>IF(U207="nulová",N207,0)</f>
        <v>0</v>
      </c>
      <c r="BJ207" s="22" t="s">
        <v>129</v>
      </c>
      <c r="BK207" s="136">
        <f>L207*K207</f>
        <v>0</v>
      </c>
    </row>
    <row r="208" s="1" customFormat="1" ht="6.96" customHeight="1">
      <c r="B208" s="75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7"/>
    </row>
  </sheetData>
  <mergeCells count="237"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7:Q97"/>
    <mergeCell ref="D98:H98"/>
    <mergeCell ref="N98:Q98"/>
    <mergeCell ref="D99:H99"/>
    <mergeCell ref="N99:Q99"/>
    <mergeCell ref="D100:H100"/>
    <mergeCell ref="N100:Q100"/>
    <mergeCell ref="D101:H101"/>
    <mergeCell ref="N101:Q101"/>
    <mergeCell ref="D102:H102"/>
    <mergeCell ref="N102:Q102"/>
    <mergeCell ref="N103:Q103"/>
    <mergeCell ref="L105:Q105"/>
    <mergeCell ref="C111:Q111"/>
    <mergeCell ref="F113:P113"/>
    <mergeCell ref="F114:P114"/>
    <mergeCell ref="M116:P116"/>
    <mergeCell ref="M118:Q118"/>
    <mergeCell ref="M119:Q119"/>
    <mergeCell ref="F121:I121"/>
    <mergeCell ref="L121:M121"/>
    <mergeCell ref="N121:Q121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F129:I129"/>
    <mergeCell ref="F130:I130"/>
    <mergeCell ref="F131:I131"/>
    <mergeCell ref="F132:I132"/>
    <mergeCell ref="F133:I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7:I137"/>
    <mergeCell ref="F138:I138"/>
    <mergeCell ref="L138:M138"/>
    <mergeCell ref="N138:Q138"/>
    <mergeCell ref="F139:I139"/>
    <mergeCell ref="L139:M139"/>
    <mergeCell ref="N139:Q139"/>
    <mergeCell ref="F140:I140"/>
    <mergeCell ref="F141:I141"/>
    <mergeCell ref="F142:I142"/>
    <mergeCell ref="F143:I143"/>
    <mergeCell ref="F144:I144"/>
    <mergeCell ref="F145:I145"/>
    <mergeCell ref="F146:I146"/>
    <mergeCell ref="L146:M146"/>
    <mergeCell ref="N146:Q146"/>
    <mergeCell ref="F148:I148"/>
    <mergeCell ref="L148:M148"/>
    <mergeCell ref="N148:Q148"/>
    <mergeCell ref="F149:I149"/>
    <mergeCell ref="F150:I150"/>
    <mergeCell ref="F151:I151"/>
    <mergeCell ref="L151:M151"/>
    <mergeCell ref="N151:Q151"/>
    <mergeCell ref="F152:I152"/>
    <mergeCell ref="L152:M152"/>
    <mergeCell ref="N152:Q152"/>
    <mergeCell ref="F153:I153"/>
    <mergeCell ref="F154:I154"/>
    <mergeCell ref="F155:I155"/>
    <mergeCell ref="L155:M155"/>
    <mergeCell ref="N155:Q155"/>
    <mergeCell ref="F157:I157"/>
    <mergeCell ref="L157:M157"/>
    <mergeCell ref="N157:Q157"/>
    <mergeCell ref="F158:I158"/>
    <mergeCell ref="F159:I159"/>
    <mergeCell ref="F160:I160"/>
    <mergeCell ref="F161:I161"/>
    <mergeCell ref="L161:M161"/>
    <mergeCell ref="N161:Q161"/>
    <mergeCell ref="F162:I162"/>
    <mergeCell ref="F163:I163"/>
    <mergeCell ref="F164:I164"/>
    <mergeCell ref="F165:I165"/>
    <mergeCell ref="L165:M165"/>
    <mergeCell ref="N165:Q165"/>
    <mergeCell ref="F166:I166"/>
    <mergeCell ref="F167:I167"/>
    <mergeCell ref="F168:I168"/>
    <mergeCell ref="L168:M168"/>
    <mergeCell ref="N168:Q168"/>
    <mergeCell ref="F169:I169"/>
    <mergeCell ref="F170:I170"/>
    <mergeCell ref="F171:I171"/>
    <mergeCell ref="F172:I172"/>
    <mergeCell ref="L172:M172"/>
    <mergeCell ref="N172:Q172"/>
    <mergeCell ref="F173:I173"/>
    <mergeCell ref="F174:I174"/>
    <mergeCell ref="F175:I175"/>
    <mergeCell ref="L175:M175"/>
    <mergeCell ref="N175:Q175"/>
    <mergeCell ref="F176:I176"/>
    <mergeCell ref="F177:I177"/>
    <mergeCell ref="L177:M177"/>
    <mergeCell ref="N177:Q177"/>
    <mergeCell ref="F178:I178"/>
    <mergeCell ref="F179:I179"/>
    <mergeCell ref="F180:I180"/>
    <mergeCell ref="L180:M180"/>
    <mergeCell ref="N180:Q180"/>
    <mergeCell ref="F181:I181"/>
    <mergeCell ref="F182:I182"/>
    <mergeCell ref="F184:I184"/>
    <mergeCell ref="L184:M184"/>
    <mergeCell ref="N184:Q184"/>
    <mergeCell ref="F185:I185"/>
    <mergeCell ref="L185:M185"/>
    <mergeCell ref="N185:Q185"/>
    <mergeCell ref="F186:I186"/>
    <mergeCell ref="L186:M186"/>
    <mergeCell ref="N186:Q186"/>
    <mergeCell ref="F187:I187"/>
    <mergeCell ref="L187:M187"/>
    <mergeCell ref="N187:Q187"/>
    <mergeCell ref="F188:I188"/>
    <mergeCell ref="L188:M188"/>
    <mergeCell ref="N188:Q188"/>
    <mergeCell ref="F189:I189"/>
    <mergeCell ref="F190:I190"/>
    <mergeCell ref="F191:I191"/>
    <mergeCell ref="L191:M191"/>
    <mergeCell ref="N191:Q191"/>
    <mergeCell ref="F192:I192"/>
    <mergeCell ref="L192:M192"/>
    <mergeCell ref="N192:Q192"/>
    <mergeCell ref="F193:I193"/>
    <mergeCell ref="L193:M193"/>
    <mergeCell ref="N193:Q193"/>
    <mergeCell ref="F194:I194"/>
    <mergeCell ref="L194:M194"/>
    <mergeCell ref="N194:Q194"/>
    <mergeCell ref="F195:I195"/>
    <mergeCell ref="L195:M195"/>
    <mergeCell ref="N195:Q195"/>
    <mergeCell ref="F196:I196"/>
    <mergeCell ref="L196:M196"/>
    <mergeCell ref="N196:Q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1:I201"/>
    <mergeCell ref="L201:M201"/>
    <mergeCell ref="N201:Q201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7:I207"/>
    <mergeCell ref="L207:M207"/>
    <mergeCell ref="N207:Q207"/>
    <mergeCell ref="N122:Q122"/>
    <mergeCell ref="N123:Q123"/>
    <mergeCell ref="N124:Q124"/>
    <mergeCell ref="N147:Q147"/>
    <mergeCell ref="N156:Q156"/>
    <mergeCell ref="N183:Q183"/>
    <mergeCell ref="N200:Q200"/>
    <mergeCell ref="N202:Q202"/>
    <mergeCell ref="H1:K1"/>
    <mergeCell ref="S2:AC2"/>
  </mergeCells>
  <dataValidations count="2">
    <dataValidation type="list" allowBlank="1" showInputMessage="1" showErrorMessage="1" error="Povolené sú hodnoty K, M." sqref="D203:D208">
      <formula1>"K, M"</formula1>
    </dataValidation>
    <dataValidation type="list" allowBlank="1" showInputMessage="1" showErrorMessage="1" error="Povolené sú hodnoty základná, znížená, nulová." sqref="U203:U208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1" display="3) Rozpočet"/>
    <hyperlink ref="S1:T1" location="'Rekapitulácia stavby'!C2" display="Rekapitulácia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pvandriak-M91p\Peter Vandriak</dc:creator>
  <cp:lastModifiedBy>pvandriak-M91p\Peter Vandriak</cp:lastModifiedBy>
  <dcterms:created xsi:type="dcterms:W3CDTF">2018-04-06T07:46:35Z</dcterms:created>
  <dcterms:modified xsi:type="dcterms:W3CDTF">2018-04-06T07:46:38Z</dcterms:modified>
</cp:coreProperties>
</file>